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36" yWindow="372" windowWidth="15456" windowHeight="10200"/>
  </bookViews>
  <sheets>
    <sheet name="Лист3" sheetId="4" r:id="rId1"/>
  </sheets>
  <definedNames>
    <definedName name="_xlnm._FilterDatabase" localSheetId="0" hidden="1">Лист3!$A$8:$F$232</definedName>
    <definedName name="_xlnm.Print_Titles" localSheetId="0">Лист3!$8:$9</definedName>
  </definedNames>
  <calcPr calcId="145621"/>
</workbook>
</file>

<file path=xl/calcChain.xml><?xml version="1.0" encoding="utf-8"?>
<calcChain xmlns="http://schemas.openxmlformats.org/spreadsheetml/2006/main">
  <c r="F190" i="4" l="1"/>
  <c r="F37" i="4"/>
  <c r="F31" i="4"/>
  <c r="F23" i="4"/>
  <c r="F220" i="4"/>
  <c r="F184" i="4"/>
  <c r="F10" i="4"/>
  <c r="F232" i="4" l="1"/>
</calcChain>
</file>

<file path=xl/sharedStrings.xml><?xml version="1.0" encoding="utf-8"?>
<sst xmlns="http://schemas.openxmlformats.org/spreadsheetml/2006/main" count="875" uniqueCount="437">
  <si>
    <t>Финансово-экономическое управление администрации Шарыповского района</t>
  </si>
  <si>
    <t>Администрация Шарыповского района Красноярского края</t>
  </si>
  <si>
    <t>007</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</si>
  <si>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</si>
  <si>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</si>
  <si>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автономных учреждений)</t>
  </si>
  <si>
    <t>130</t>
  </si>
  <si>
    <t>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</si>
  <si>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</si>
  <si>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430</t>
  </si>
  <si>
    <t>Доходы от продажи земельных участков, государственная собственность на которые не разграничена и которые расположены в границах поселений</t>
  </si>
  <si>
    <t>140</t>
  </si>
  <si>
    <t>Прочие поступления от денежных взысканий (штрафов) и иных сумм в возмещение ущерба, зачисляемые в бюджеты муниципальных районов</t>
  </si>
  <si>
    <t>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</si>
  <si>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</si>
  <si>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Комитет по управлению муниципальным имуществом и развитию предпринимательства администрации Шарыповского района</t>
  </si>
  <si>
    <t>165</t>
  </si>
  <si>
    <t>Доходы от сдачи в аренду имущества, составляющего казну муниципальных районов (за исключением земельных участков)</t>
  </si>
  <si>
    <t>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</si>
  <si>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</si>
  <si>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Министерство внутренних дел Российской Федерации</t>
  </si>
  <si>
    <t>188</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</si>
  <si>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(прочие поступления)</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</si>
  <si>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</si>
  <si>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</si>
  <si>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</si>
  <si>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Прочие поступления от денежных взысканий (штрафов) и иных сумм в возмещение ущерба, зачисляемые в бюджеты муниципальных районов (уточнение невыясненных платежей</t>
  </si>
  <si>
    <t>Муниципальное казенное учреждение "Управление культуры Шарыповского района"</t>
  </si>
  <si>
    <t>062</t>
  </si>
  <si>
    <t>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</si>
  <si>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районного бюджета)</t>
  </si>
  <si>
    <t>Муниципальное казенное учреждение "Управление образования Шарыповского района"</t>
  </si>
  <si>
    <t>078</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</si>
  <si>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федерального бюджета)</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</si>
  <si>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краевого бюджета)</t>
  </si>
  <si>
    <t>Муниципальное казенное учреждение "Управление спорта, туризма и молодежной политики Шарыповского района"</t>
  </si>
  <si>
    <t>066</t>
  </si>
  <si>
    <t>Служба по надзору за техническим состоянием самоходных машин и других видов техники Красноярского края</t>
  </si>
  <si>
    <t>069</t>
  </si>
  <si>
    <t>Служба по охране, контролю и регулированию использования объектов животного мира и среды их обитания Красноярского края</t>
  </si>
  <si>
    <t>707</t>
  </si>
  <si>
    <t>Федеральная миграционная служба</t>
  </si>
  <si>
    <t>192</t>
  </si>
  <si>
    <t>Федеральная налоговая служба</t>
  </si>
  <si>
    <t>182</t>
  </si>
  <si>
    <t>110</t>
  </si>
  <si>
    <t>Налог на прибыль организаций, зачисляемый в бюджеты субъектов Российской Федерации (сумма платежа)</t>
  </si>
  <si>
    <t>Налог на прибыль организаций, зачисляемый в бюджеты субъектов Российской Федерации (пени, проценты)</t>
  </si>
  <si>
    <t>Налог на прибыль организаций, зачисляемый в бюджеты субъектов Российской Федерации (взыскания)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</si>
  <si>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</si>
  <si>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штрафы)</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</si>
  <si>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(взыскания)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</si>
  <si>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</si>
  <si>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</si>
  <si>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и проценты)</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</si>
  <si>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(штрафы)</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</si>
  <si>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</si>
  <si>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проценты)</t>
  </si>
  <si>
    <t>Налог на доходы физических лиц с доходов,  полученных физическими лицами в соответствии со статьей 228 Налогового Кодекса Российской Федерации (взыскания)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</si>
  <si>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(сумма платежа)</t>
  </si>
  <si>
    <t>Единый налог на вмененный доход для отдельных видов деятельности (сумма платежа)</t>
  </si>
  <si>
    <t>Единый налог на вмененный доход для отдельных видов деятельности (пени, проценты)</t>
  </si>
  <si>
    <t>Единый налог на вмененный доход для отдельных видов деятельности (взыскания)</t>
  </si>
  <si>
    <t>Единый налог на вмененный доход для отдельных видов деятельности (за налоговые периоды, истегшие до 1 января 2011 года) сумма платежа</t>
  </si>
  <si>
    <t>Единый налог на вмененный доход для отдельных видов деятельности (за налоговые периоды, истегшие до 1 января 2011 года) пени, проценты</t>
  </si>
  <si>
    <t>Единый налог на вмененный доход для отдельных видов деятельности (за налоговые периоды, истегшие до 1 января 2011 года) прочие поступления</t>
  </si>
  <si>
    <t>Единый сельскохозяйственный налог (сумма платежа)</t>
  </si>
  <si>
    <t>Единый сельскохозяйственный налог (пени, проценты)</t>
  </si>
  <si>
    <t>Единый сельскохозяйственный налог (взыскания)</t>
  </si>
  <si>
    <t>Единый сельскохозяйственный налог (за налоговые периоды, истекшие до 1 января 2011 года) сумма платежа</t>
  </si>
  <si>
    <t>Налог, взимаемый в связи с применением патентной системы налогообложения, зачисляемый в бюджеты муниципальных районов (сумма платежа)</t>
  </si>
  <si>
    <t>Налог, взимаемый в связи с применением патентной системы налогообложения, зачисляемый в бюджеты муниципальных районов (пени)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</si>
  <si>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</si>
  <si>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</si>
  <si>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(пеня)</t>
  </si>
  <si>
    <t>Федеральная служба по ветеринарному и фитосанитарному надзору</t>
  </si>
  <si>
    <t>081</t>
  </si>
  <si>
    <t>Денежные взыскания (штрафы) за нарушение земельного законодательства (уточнение невыясненных платежей)</t>
  </si>
  <si>
    <t>Федеральная служба по надзору в сфере природопользования</t>
  </si>
  <si>
    <t>048</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</si>
  <si>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</si>
  <si>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</si>
  <si>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</si>
  <si>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Плата за размещение отходов производства и потребления (невыясненные поступления)</t>
  </si>
  <si>
    <t>094</t>
  </si>
  <si>
    <t>Проценты, полученные от предоставления бюджетных кредитов внутри страны за счет средств бюджетов муниципальных районов</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</si>
  <si>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</si>
  <si>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Субсидии на предоставление субсидий  муниципальным образованиям на предоставление социальных выплат молодым семьям на приобретение (строительство) жилья</t>
  </si>
  <si>
    <t>Субсидии за счет федерального бюджета на оказание государственной поддержки малого и среднего предпринимательства, включая крестьянские (фермерские) хозяйства</t>
  </si>
  <si>
    <t>субсидии на реализацию мероприятий, предусмотренных муниципальными программами развития субъектов малого и среднего предпринимательства</t>
  </si>
  <si>
    <t>Субсидии на реализацию мероприятий, предусмотренных подпрограммой «Обеспечение жильем молодых семей» федеральной целевой программы «Жилище» на 2011-2015 годы</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</si>
  <si>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</si>
  <si>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Субсидии на реализацию  мероприятий по обеспечению участников программы жильем  в сельской местности</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</si>
  <si>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</si>
  <si>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краевого бюджета</t>
  </si>
  <si>
    <t>Субсидии бюджетам муниципальных районов на модернизацию региональных систем общего образования</t>
  </si>
  <si>
    <t>Субсидии бюджетам на реализацию программы энергосбережения и повышения энергетической эффективности на период до 2020 года</t>
  </si>
  <si>
    <t>Субсидии на развитие системы отдыха и оздоровления детей, предусмотренных долгосрочной целевой программой "Дети" на 2010-2012 годы</t>
  </si>
  <si>
    <t>Субсидии на комплектование фондов муниципальных библиотек края</t>
  </si>
  <si>
    <t>Субсидии на социокультурные проекты муниципальных учреждений культуры и образовательных учреждений в области культуры</t>
  </si>
  <si>
    <t>Субсидии на реализацию мероприятий по проведению обязательных энергетических обследований муниципальных учреждений Красноярского края по контрактам (договорам), заключенным в 2012 году</t>
  </si>
  <si>
    <t>Субсидии на приобретение медицинского оборудования для оснащения медицинских кабинетов образовательных учреждений края</t>
  </si>
  <si>
    <t>Субсидии на поддержку деятельности муниципальных молодежных центров</t>
  </si>
  <si>
    <t>Субсидии на оснащение учреждений дополнительного образования детей физкультурно-спортивной направленности спортивным инвентарем и оборудованием</t>
  </si>
  <si>
    <t>Субсидии на реализацию мероприятий долгосрочной целевой программы "Комплексные меры противодействия распространению наркомании, пьянства и алкоголизма в Красноярском крае" на 2010-2012 годы</t>
  </si>
  <si>
    <t>Субсидии на обеспечение первичных мер пожарной безопасности, предусмотренные краевой целевой программой "Обеспечение пожарной безопасности территории Красноярского края"</t>
  </si>
  <si>
    <t>Субсидии на реализацию мероприятий, предусмотренных долгосрочной целевой программой «О территориальном планировании Красноярского края на 2009 – 2011 годы»</t>
  </si>
  <si>
    <t>Субсидии на организацию и проведение акарицидных обработок мест массового отдыха населения</t>
  </si>
  <si>
    <t>Субсидии на выплаты, обеспечивающие уровень заработной платы работников бюджетной сферы не ниже размера минимальной заработной платы, установленного в Красноярском крае</t>
  </si>
  <si>
    <t>Субсидии на краевые выплаты воспитателям, младшим воспитателям и помощникам воспитателей в краевых государственных и муниципальных образовательных учреждениях, реализующих основную общеобразовательную программу дошкольного образования детей</t>
  </si>
  <si>
    <t>Субсидии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</si>
  <si>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Субсидии на Развитие и модернизация улично-дорожной сети городских округов, городских и сельских поселений</t>
  </si>
  <si>
    <t>Субсидии на реализацию проектов по благоустройству территорий поселений, городских округов</t>
  </si>
  <si>
    <t>Субсидии на содействие развитию налогового потенциала</t>
  </si>
  <si>
    <t>Субсидии на оплату стоимости набора продуктов питания или готовых блюд и их транспортировку в лагерях с дневным пребыванием детей</t>
  </si>
  <si>
    <t>Субсидии на оплату стоимости путевок для детей в организации отдыха, оздоровления и занятости детей</t>
  </si>
  <si>
    <t>Субсидии на реализацию неотложных мероприятий по повышению эксплуатационной надежности объектов жизнеобеспечения муниципальных образований</t>
  </si>
  <si>
    <t>Субсидии на реализацию программы модернизации здравоохранения субъектов Российской Федерации в части укрепления материально-технической базы медицинских учреждений</t>
  </si>
  <si>
    <t>Субсидии на реализацию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фонда обязательного медицинского страхования</t>
  </si>
  <si>
    <t>Субсидии на оплату разницы в стоимости ранее занимаемых гражданами жилых помещений и жилых помещений большей общей площадью, предоставляемых гражданам в порядке, установленном региональной адресной программой Переселение граждан из аварийного жилищного фонда в Красноярском крае на 2013-2015 годы</t>
  </si>
  <si>
    <t>Субсидии бюджетам муниципальных образований края на частичное финансирование (возмещение) расходов на введение новых систем оплаты труда</t>
  </si>
  <si>
    <t>Субсидии на содержание автомобильных дорог общего пользования местного значения городских округов, городских и сельских поселений</t>
  </si>
  <si>
    <t>Субсидии на приобретение, поставку и монтаж модульных ФАП, отделочные, пусконаладочные работы, монтаж двускатной крыши, оснащение оборудованием и мебелью, в том числе на софинансирование мероприятий Программы модернизации здравоохранения</t>
  </si>
  <si>
    <t>Субсидии бюджетам муниципальных образований края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t>
  </si>
  <si>
    <t>Субвенции бюджетам муниципальных районов на оплату жилищно-коммунальных услуг отдельным категориям граждан</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</si>
  <si>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</si>
  <si>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</si>
  <si>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</si>
  <si>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на выплату ежемесячного денежного вознаграждения за классное руководство за счет средств федерального бюджета</t>
  </si>
  <si>
    <t>Субвенции на ежемесячное денежное вознаграждение за классное руководство за счет средств краевого бюджета</t>
  </si>
  <si>
    <t>Субвенции на предоставление субсидий гражданам в качестве помощи для оплаты жилья и коммунальных услуг с учетом их доходов</t>
  </si>
  <si>
    <t>Субвенции на доставку субсидий, предоставляемых гражданам в качестве помощи для оплаты жилья и коммунальных услуг с учетом их доходов</t>
  </si>
  <si>
    <t>Субвенции на ежемесячные денежные выплаты реабилитированным лицам и лицам, признанным пострадавшими от политических репрессий</t>
  </si>
  <si>
    <t>Субвенции на доставку и пересылку ежемесячных денежных выплат реабилитированным лицам и лицам, признанным пострадавшими от политических репрессий</t>
  </si>
  <si>
    <t>Субвенции на предоставление субсидий в качестве помощи для оплаты жилья и коммунальных услуг отдельным категориям граждан</t>
  </si>
  <si>
    <t>Субвенции на доставку и пересылку субсидий, предоставляемых в качестве помощи для оплаты жилья и коммунальных услуг отдельным категориям граждан</t>
  </si>
  <si>
    <t>Субвенции на ежемесячные денежные выплаты ветеранам труда и труженикам тыла</t>
  </si>
  <si>
    <t>Субвенции на ежемесячные денежные выплаты ветеранам труда края, пенсионерам, родителям и вдовам (вдовцам) военнослужащих</t>
  </si>
  <si>
    <t>Субвенции на доставку и пересылку ежемесячных денежных выплат</t>
  </si>
  <si>
    <t>Субвенции на ежемесячные денежные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</si>
  <si>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Субвенции на доставку и пересылку ежемесячных денежных выплат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</si>
  <si>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Субвенции на ежегодное пособие на ребенка школьного возраста в соответствии с Законом края "О социальной поддержке семей, имеющих детей, в Красноярском крае"</t>
  </si>
  <si>
    <t>Субвенции на ежемесячные  денежные выплаты семьям с детьми, в которых родители инвалиды, в соответствии с Законом края "О социальной поддержке семей, имеющих детей, в Красноярском крае"</t>
  </si>
  <si>
    <t>Субвенции на компенсацию расходов на пополнение социальной карты или приобретение единого социального проездного билета для детей школьного возраста</t>
  </si>
  <si>
    <t>Субвенции на доставку и пересылку компенсации расходов на проезд детей школьного возраста, ежегодного пособия на ребенка школьного возраста, ежемесячной денежной выплаты семьям, имеющим детей, в которых родители инвалиды, в соответствии с Законом края "О социальной поддержке семей, имеющих детей, в Красноярском крае"</t>
  </si>
  <si>
    <t>Субвенции на расходы, связанные с проживанием вне места постоянного жительства, лицам, сопровождающим организованные группы детей до места нахождения детских оздоровительных лагерей и обратно</t>
  </si>
  <si>
    <t>Субвенции на компенсацию стоимости проезда к месту амбулаторного консультирования и обследования, стационарного лечения, санаторно-курортного лечения и обратно</t>
  </si>
  <si>
    <t>Субвенции на компенсационные выплаты родителям и законным представителям детей-инвалидов родительской платы, фактически взимаемой за содержание ребенка-инвалида в муниципальном дошкольном образовательном учреждении</t>
  </si>
  <si>
    <t>Субвенции на компенсационные выплаты за приобретение специальных учебных пособий и литературы инвалидам, родителям и законным представителям детей-инвалидов</t>
  </si>
  <si>
    <t>Субвенции на доставку и пересылку ежемесячных и компенсационных выплат инвалидам, родителям и законным представителям детей-инвалидов в соответствии с Законом края "О социальной поддержке инвалидов"</t>
  </si>
  <si>
    <t>Субвенции на ежемесячные денежные выплаты семьям, состоящим исключительно из неработающих инвалидов с детства, имеющих ограничение способности к трудовой деятельности III, II степени или I, II группы инвалидности</t>
  </si>
  <si>
    <t>Субвенции на компенсацию расходов на проезд инвалидам (в том числе детям-инвалидам) к месту проведения обследования, медико-социальной экспертизы, реабилитации и обратно</t>
  </si>
  <si>
    <t>Субвенции на ежемесячные денежные выплаты родителям и законным представителям детей-инвалидов, осуществляющих их воспитание и обучение на дому, на обучение и воспитание одного ребенка в муниципальном дошкольном или общеобразовательном учреждении</t>
  </si>
  <si>
    <t>Субвенции на социальное пособие на погребение</t>
  </si>
  <si>
    <t>Субвенции на доставку и пересылку социального пособия на погребение</t>
  </si>
  <si>
    <t>Субвенции на реализацию полномочий по содержанию учреждений социального обслуживания населения по Закону края "О социальном обслуживании населения"</t>
  </si>
  <si>
    <t>Субвенции на предоставление единовременной адресной материальной помощи обратившимся гражданам, находящимся в трудной жизненной ситуации</t>
  </si>
  <si>
    <t>Субвенции на предоставление единовременной адресной материальной помощи обратившимся одиноко проживающим гражданам пожилого возраста, а также семьям граждан пожилого возраста, в составе которых отсутствуют трудоспособные граждане, на ремонт жилого помещения</t>
  </si>
  <si>
    <t>Субвенции на предоставление единовременной адресной материальной помощи отдельным категориям граждан на ремонт печного отопления и электропроводки</t>
  </si>
  <si>
    <t>Субвенции на доставку и пересылку единовременной адресной материальной помощи</t>
  </si>
  <si>
    <t>Субвенции на компенсационную выплату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</si>
  <si>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Субвенции на доставку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</si>
  <si>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Субвенции на единовременную адресную материальную помощь на ремонт жилого помещения одиноко проживающим пенсионерам старше 65 лет, одиноко проживающим супружеским парам из числа пенсионеров старше 65 лет</t>
  </si>
  <si>
    <t>Субвенции на доставку и пересылку единовременной адресной материальной помощи на ремонт жилого помещения одиноко проживающим пенсионерам старше 65 лет, одиноко проживающим супружеским парам из числа пенсионеров старше 65 лет</t>
  </si>
  <si>
    <t>Субвенции на осуществление государственных полномочий по обеспечению детей первого и второго года жизни специальными молочными продуктами детского питания</t>
  </si>
  <si>
    <t>Субвенции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(полного) общего образования в общеобразовательных учреждениях края, в том числе негосударственных образовательных учреждениях, прошедших государственную аккредитацию и реализующих основные общеобразовательные программы, в размере, необходимом для реализации основных общеобразовательных программ, в соответствии с подпунктом 6.1. статьи 29 Закона РФ от 10.07.1992г. № 3266-1 "Об образовании"</t>
  </si>
  <si>
    <t>Субвенции на реализацию государственных полномочий по обеспечению питанием детей, обучающихся в муниципальных общеобразовательных учреждениях, без взимания родительской платы</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</si>
  <si>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</si>
  <si>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Субвенции на выполнение отдельных государственных полномочий по решению вопросов поддержки сельскохозяйственного производства</t>
  </si>
  <si>
    <t>Субвенции на реализацию государственных полномочий по расчету и предоставлению дотаций поселениям, входящим в состав муниципального района края</t>
  </si>
  <si>
    <t>Субвенции на осуществление государственных полномочий по организации деятельности органов управления системой социальной защиты населения</t>
  </si>
  <si>
    <t>Субвенции на осуществление государственных полномочий в области архивного дела</t>
  </si>
  <si>
    <t>Субвенции на осуществление государственных полномочий по созданию и обеспечению деятельности комиссий по делам несовершеннолетних и защите их прав</t>
  </si>
  <si>
    <t>Субвенции на осуществление государственных полномочий по созданию и обеспечению деятельности административных комиссий</t>
  </si>
  <si>
    <t>Субвенция  на осуществление государственных полномочий по организации оказания отдельных видов медицинской помощи муниципальными учреждениями в соответствии с Законом края</t>
  </si>
  <si>
    <t>Субвенции на реализацию закона края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t>
  </si>
  <si>
    <t>Субвенции на выплаты ежемесячного пособия на ребенка</t>
  </si>
  <si>
    <t>Субвенции на доставку и пересылку ежемесячного пособия на ребенка</t>
  </si>
  <si>
    <t>Субвенции на ежегодную денежную выплату отдельным категориям граждан, подвергшимся радиационному воздействию</t>
  </si>
  <si>
    <t>Субвенции на ежемесячную денежную выплату членам семей отдельных категорий граждан, подвергшихся радиационному воздействию</t>
  </si>
  <si>
    <t>Доставка и пересылка ежегодных денежных выплат отдельным категориям граждан, подвергшимся радиационному воздействию и членам семей отдельных категорий граждан, подвергшихся радиационному воздействию</t>
  </si>
  <si>
    <t>Субвенции на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</si>
  <si>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Субвенции на предоставление денежных выплат на оплату жилой площади с отоплением и освещением педагогическим работникам образовательных учреждений в сельской местности</t>
  </si>
  <si>
    <t>Субвенции на доставку и пересылку денежных выплат на оплату жилой площади с отоплением и освещением педагогическим работникам образовательных учреждений в сельской местности</t>
  </si>
  <si>
    <t>Субвенция на компенсацию стоимости проезда к месту проведения медицинских консультаций, обследования, лечения, пренатальной (дородовой) диагностики нарушений развития ребенка, родоразрешения и обратно</t>
  </si>
  <si>
    <t>Субвенция на доставку и пересылку компенсации стоимости проезда</t>
  </si>
  <si>
    <t>Субвенции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 за счет средств краевого бюджета без учета расходов на доставку</t>
  </si>
  <si>
    <t>Субвенции на доставку компенсационных выплат родителям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 за счет средств краевого бюджета</t>
  </si>
  <si>
    <t>Субвенции на возмещение части процентной ставки по долгосрочным, среднесрочным и краткосрочным кредитам, взятым малыми формами хозяйствования</t>
  </si>
  <si>
    <t>Субвенции на возмещение  части затрат на уплату процентов по кредитам, полученным гражданами, ведущими личное подсобное хозяйство, в российских кредитных организациях на срок до 2 и до 5 лет</t>
  </si>
  <si>
    <t>Субвенции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</si>
  <si>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средств краевого бюджета</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</si>
  <si>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Березовского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</si>
  <si>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</si>
  <si>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Березовского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</si>
  <si>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Березовского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</si>
  <si>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Ивановского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</si>
  <si>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разработку генпланов от Ивановского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</si>
  <si>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</si>
  <si>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Ивановского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</si>
  <si>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Новоалтатского сельсовета</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</si>
  <si>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</si>
  <si>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Новоалтатского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</si>
  <si>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Новоалтатского сельсовета</t>
  </si>
  <si>
    <t>Межбюджетные трансферты, передаваемые бюджетам муниципальных районов из бюджета Ивановского сельсовета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</si>
  <si>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</si>
  <si>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Парнинского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</si>
  <si>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Парнинского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</si>
  <si>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Родниковского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</si>
  <si>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</si>
  <si>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Родниковского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</si>
  <si>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Родниковского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</si>
  <si>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Холмогорского сельсовета</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</si>
  <si>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</si>
  <si>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Холмогорского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</si>
  <si>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Холмогорского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</si>
  <si>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Шушенского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</si>
  <si>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разработку генпланов от Шушенского сельсовета</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</si>
  <si>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</si>
  <si>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Шушенского сельсовета</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</si>
  <si>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Шушенского сельсовета</t>
  </si>
  <si>
    <t>Межбюджетные трансферты, передаваемые бюджетам муниципальных районов на комплектование книжных фондов библиотек муниципальных образований</t>
  </si>
  <si>
    <t>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 за счет средств федерального бюджета</t>
  </si>
  <si>
    <t>Прочие безвозмездные поступления в бюджеты муниципальных районов от бюджета Родниковского сельсовета</t>
  </si>
  <si>
    <t>Прочие безвозмездные поступления в бюджеты муниципальных районов от бюджета Холмогорского сельсовета</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</si>
  <si>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бюджетов поселений)</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</si>
  <si>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федерального бюджета)</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</si>
  <si>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краевого бюджета)</t>
  </si>
  <si>
    <t>№ строки</t>
  </si>
  <si>
    <t>Код главного администратора</t>
  </si>
  <si>
    <t>Наименование главного администратора /наименоваиие кода классификации доходов бюджета</t>
  </si>
  <si>
    <t xml:space="preserve">Исполнено </t>
  </si>
  <si>
    <t>Приложение № 1</t>
  </si>
  <si>
    <t>к Решению Шарыповского районного Совета депутатов</t>
  </si>
  <si>
    <t xml:space="preserve"> Код классификации доходов бюджета</t>
  </si>
  <si>
    <t>111 05013 10 0000</t>
  </si>
  <si>
    <t>111 05025 05 0000</t>
  </si>
  <si>
    <t>113 01995 05 4001</t>
  </si>
  <si>
    <t>113 02065 05 0000</t>
  </si>
  <si>
    <t>114 06013 10 0000</t>
  </si>
  <si>
    <t>116 90050 05 0000</t>
  </si>
  <si>
    <t>204 05020 05 0000</t>
  </si>
  <si>
    <t>111 05075 05 0000</t>
  </si>
  <si>
    <t>114 02053 05 0000</t>
  </si>
  <si>
    <t>116 08010 01 6000</t>
  </si>
  <si>
    <t>116 25030 01 6000</t>
  </si>
  <si>
    <t>116 30014 01 6000</t>
  </si>
  <si>
    <t>116 43000 01 6000</t>
  </si>
  <si>
    <t>116 90050 05 6000</t>
  </si>
  <si>
    <t>218 05010 05 7000</t>
  </si>
  <si>
    <t>218 05010 05 8000</t>
  </si>
  <si>
    <t>218 05010 05 9000</t>
  </si>
  <si>
    <t>116 43000 01 0000</t>
  </si>
  <si>
    <t>101 01012 02 1000</t>
  </si>
  <si>
    <t>101 01012 02 2000</t>
  </si>
  <si>
    <t>101 01012 02 3000</t>
  </si>
  <si>
    <t>101 02010 01 1000</t>
  </si>
  <si>
    <t>101 02010 01 2000</t>
  </si>
  <si>
    <t>101 02010 01 3000</t>
  </si>
  <si>
    <t>101 02010 01 4000</t>
  </si>
  <si>
    <t>101 02020 01 1000</t>
  </si>
  <si>
    <t>101 02020 01 2000</t>
  </si>
  <si>
    <t>101 02020 01 3000</t>
  </si>
  <si>
    <t>101 02030 01 1000</t>
  </si>
  <si>
    <t>101 02030 01 2000</t>
  </si>
  <si>
    <t>101 02030 01 3000</t>
  </si>
  <si>
    <t>101 02040 01 1000</t>
  </si>
  <si>
    <t>105 02010 02 1000</t>
  </si>
  <si>
    <t>105 02010 02 2000</t>
  </si>
  <si>
    <t>105 02010 02 3000</t>
  </si>
  <si>
    <t>105 02020 02 1000</t>
  </si>
  <si>
    <t>105 02020 02 2000</t>
  </si>
  <si>
    <t>105 02020 02 4000</t>
  </si>
  <si>
    <t>105 03010 01 1000</t>
  </si>
  <si>
    <t>105 03010 01 2000</t>
  </si>
  <si>
    <t>105 03010 01 3000</t>
  </si>
  <si>
    <t>105 03020 01 1000</t>
  </si>
  <si>
    <t>105 04020 02 1000</t>
  </si>
  <si>
    <t>105 04020 02 2000</t>
  </si>
  <si>
    <t>108 03010 01 1000</t>
  </si>
  <si>
    <t>109 07033 05 1000</t>
  </si>
  <si>
    <t>109 07033 05 2000</t>
  </si>
  <si>
    <t>116 25060 01 6000</t>
  </si>
  <si>
    <t>112 01010 01 6000</t>
  </si>
  <si>
    <t>112 01020 01 6000</t>
  </si>
  <si>
    <t>112 01030 01 6000</t>
  </si>
  <si>
    <t>112 01040 01 6000</t>
  </si>
  <si>
    <t>111 03050 05 0000</t>
  </si>
  <si>
    <t>116 42050 05 0000</t>
  </si>
  <si>
    <t>202 02008 05 9000</t>
  </si>
  <si>
    <t>202 02009 05 8000</t>
  </si>
  <si>
    <t>202 02009 05 9000</t>
  </si>
  <si>
    <t>202 02051 05 0000</t>
  </si>
  <si>
    <t>202 02085 05 8000</t>
  </si>
  <si>
    <t>202 02085 05 9003</t>
  </si>
  <si>
    <t>202 02088 05 0002</t>
  </si>
  <si>
    <t>202 02089 05 0002</t>
  </si>
  <si>
    <t>202 02145 05 0000</t>
  </si>
  <si>
    <t>202 02150 05 0000</t>
  </si>
  <si>
    <t>202 02999 05 1502</t>
  </si>
  <si>
    <t>202 02999 05 1903</t>
  </si>
  <si>
    <t>202 02999 05 2201</t>
  </si>
  <si>
    <t>202 02999 05 2307</t>
  </si>
  <si>
    <t>202 02999 05 2902</t>
  </si>
  <si>
    <t>202 02999 05 3601</t>
  </si>
  <si>
    <t>202 02999 05 3803</t>
  </si>
  <si>
    <t>202 02999 05 3901</t>
  </si>
  <si>
    <t>202 02999 05 5002</t>
  </si>
  <si>
    <t>202 02999 05 5501</t>
  </si>
  <si>
    <t>202 02999 05 5701</t>
  </si>
  <si>
    <t>202 02999 05 6101</t>
  </si>
  <si>
    <t>202 02999 05 6201</t>
  </si>
  <si>
    <t>202 02999 05 6803</t>
  </si>
  <si>
    <t>202 02999 05 6804</t>
  </si>
  <si>
    <t>202 02999 05 6806</t>
  </si>
  <si>
    <t>202 02999 05 6808</t>
  </si>
  <si>
    <t>202 02999 05 7001</t>
  </si>
  <si>
    <t>202 02999 05 7101</t>
  </si>
  <si>
    <t>202 02999 05 7701</t>
  </si>
  <si>
    <t>202 02999 05 8401</t>
  </si>
  <si>
    <t>202 02999 05 8402</t>
  </si>
  <si>
    <t>202 02999 05 8501</t>
  </si>
  <si>
    <t>202 02999 05 8701</t>
  </si>
  <si>
    <t>202 02999 05 9106</t>
  </si>
  <si>
    <t>202 02999 05 9303</t>
  </si>
  <si>
    <t>202 02999 05 9801</t>
  </si>
  <si>
    <t>202 03001 05 0000</t>
  </si>
  <si>
    <t>202 03004 05 0000</t>
  </si>
  <si>
    <t>202 03012 05 0000</t>
  </si>
  <si>
    <t>202 03015 05 0000</t>
  </si>
  <si>
    <t>202 03021 05 8000</t>
  </si>
  <si>
    <t>202 03021 05 9000</t>
  </si>
  <si>
    <t>202 03022 05 6001</t>
  </si>
  <si>
    <t>202 03022 05 6002</t>
  </si>
  <si>
    <t>202 03024 05 0201</t>
  </si>
  <si>
    <t>202 03024 05 0202</t>
  </si>
  <si>
    <t>202 03024 05 0401</t>
  </si>
  <si>
    <t>202 03024 05 0402</t>
  </si>
  <si>
    <t>202 03024 05 0501</t>
  </si>
  <si>
    <t>202 03024 05 0502</t>
  </si>
  <si>
    <t>202 03024 05 0503</t>
  </si>
  <si>
    <t>202 03024 05 0601</t>
  </si>
  <si>
    <t>202 03024 05 0602</t>
  </si>
  <si>
    <t>202 03024 05 0801</t>
  </si>
  <si>
    <t>202 03024 05 0802</t>
  </si>
  <si>
    <t>202 03024 05 0803</t>
  </si>
  <si>
    <t>202 03024 05 0804</t>
  </si>
  <si>
    <t>202 03024 05 0805</t>
  </si>
  <si>
    <t>202 03024 05 0806</t>
  </si>
  <si>
    <t>202 03024 05 0901</t>
  </si>
  <si>
    <t>202 03024 05 0902</t>
  </si>
  <si>
    <t>202 03024 05 0903</t>
  </si>
  <si>
    <t>202 03024 05 0904</t>
  </si>
  <si>
    <t>202 03024 05 0905</t>
  </si>
  <si>
    <t>202 03024 05 0907</t>
  </si>
  <si>
    <t>202 03024 05 1101</t>
  </si>
  <si>
    <t>202 03024 05 1103</t>
  </si>
  <si>
    <t>202 03024 05 1201</t>
  </si>
  <si>
    <t>202 03024 05 1301</t>
  </si>
  <si>
    <t>202 03024 05 1302</t>
  </si>
  <si>
    <t>202 03024 05 1303</t>
  </si>
  <si>
    <t>202 03024 05 1304</t>
  </si>
  <si>
    <t>202 03024 05 1401</t>
  </si>
  <si>
    <t>202 03024 05 1402</t>
  </si>
  <si>
    <t>202 03024 05 1601</t>
  </si>
  <si>
    <t>202 03024 05 1602</t>
  </si>
  <si>
    <t>202 03024 05 2601</t>
  </si>
  <si>
    <t>202 03024 05 3101</t>
  </si>
  <si>
    <t>202 03024 05 3301</t>
  </si>
  <si>
    <t>202 03024 05 3401</t>
  </si>
  <si>
    <t>202 03024 05 4101</t>
  </si>
  <si>
    <t>202 03024 05 4301</t>
  </si>
  <si>
    <t>202 03024 05 4401</t>
  </si>
  <si>
    <t>202 03024 05 4701</t>
  </si>
  <si>
    <t>202 03024 05 4801</t>
  </si>
  <si>
    <t>202 03024 05 4901</t>
  </si>
  <si>
    <t>202 03024 05 5201</t>
  </si>
  <si>
    <t>202 03024 05 5301</t>
  </si>
  <si>
    <t>202 03024 05 6501</t>
  </si>
  <si>
    <t>202 03024 05 6502</t>
  </si>
  <si>
    <t>202 03024 05 7301</t>
  </si>
  <si>
    <t>202 03024 05 7302</t>
  </si>
  <si>
    <t>202 03024 05 7303</t>
  </si>
  <si>
    <t>202 03024 05 8301</t>
  </si>
  <si>
    <t>202 03024 05 8801</t>
  </si>
  <si>
    <t>202 03024 05 8802</t>
  </si>
  <si>
    <t>202 03024 05 8901</t>
  </si>
  <si>
    <t>202 03024 05 8902</t>
  </si>
  <si>
    <t>202 03029 05 9001</t>
  </si>
  <si>
    <t>202 03029 05 9002</t>
  </si>
  <si>
    <t>202 03115 05 8000</t>
  </si>
  <si>
    <t>202 03115 05 9000</t>
  </si>
  <si>
    <t>202 03119 05 8000</t>
  </si>
  <si>
    <t>202 03119 05 9000</t>
  </si>
  <si>
    <t>202 04014 05 1100</t>
  </si>
  <si>
    <t>202 04014 05 1500</t>
  </si>
  <si>
    <t>202 04014 05 1700</t>
  </si>
  <si>
    <t>202 04014 05 1800</t>
  </si>
  <si>
    <t>202 04014 05 2100</t>
  </si>
  <si>
    <t>202 04014 05 2200</t>
  </si>
  <si>
    <t>202 04014 05 2500</t>
  </si>
  <si>
    <t>202 04014 05 2700</t>
  </si>
  <si>
    <t>202 04014 05 3100</t>
  </si>
  <si>
    <t>202 04014 05 3500</t>
  </si>
  <si>
    <t>202 04014 05 3700</t>
  </si>
  <si>
    <t>202 04014 05 3800</t>
  </si>
  <si>
    <t>202 04014 05 4100</t>
  </si>
  <si>
    <t>202 04014 05 4500</t>
  </si>
  <si>
    <t>202 04014 05 4700</t>
  </si>
  <si>
    <t>202 04014 05 4800</t>
  </si>
  <si>
    <t>202 04014 05 5100</t>
  </si>
  <si>
    <t>202 04014 05 5500</t>
  </si>
  <si>
    <t>202 04014 05 5700</t>
  </si>
  <si>
    <t>202 04014 05 5800</t>
  </si>
  <si>
    <t>202 04014 05 6100</t>
  </si>
  <si>
    <t>202 04014 05 6500</t>
  </si>
  <si>
    <t>202 04014 05 6700</t>
  </si>
  <si>
    <t>202 04014 05 6800</t>
  </si>
  <si>
    <t>202 04014 05 7100</t>
  </si>
  <si>
    <t>202 04014 05 7200</t>
  </si>
  <si>
    <t>202 04014 05 7500</t>
  </si>
  <si>
    <t>202 04014 05 7700</t>
  </si>
  <si>
    <t>202 04014 05 7800</t>
  </si>
  <si>
    <t>202 04025 05 0000</t>
  </si>
  <si>
    <t>202 04053 05 0000</t>
  </si>
  <si>
    <t>202 09065 05 4013</t>
  </si>
  <si>
    <t>202 09065 05 4014</t>
  </si>
  <si>
    <t>219 05000 05 7000</t>
  </si>
  <si>
    <t>219 05000 05 8000</t>
  </si>
  <si>
    <t>219 05000 05 9000</t>
  </si>
  <si>
    <t>Доходы районного бюджета  по кодам классификации доходов бюджетов за 2013 год</t>
  </si>
  <si>
    <t>1</t>
  </si>
  <si>
    <t>2</t>
  </si>
  <si>
    <t>3</t>
  </si>
  <si>
    <t xml:space="preserve">  рублей</t>
  </si>
  <si>
    <t>ВСЕГО</t>
  </si>
  <si>
    <t xml:space="preserve">от 24.04.2014  №47/544р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</si>
</sst>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
  </numFmts>
  <fonts count="5" x14ac:knownFonts="1">
    <font>
      <sz val="10"/>
      <name val="Arial"/>
      <charset val="204"/>
    </font>
    <font>
      <sz val="10"/>
      <name val="Arial"/>
      <family val="2"/>
      <charset val="204"/>
    </font>
    <font>
      <b/>
      <sz val="14"/>
      <name val="Times New Roman"/>
      <family val="1"/>
      <charset val="204"/>
    </font>
    <font>
      <sz val="14"/>
      <name val="Times New Roman"/>
      <family val="1"/>
      <charset val="204"/>
    </font>
    <font>
      <b/>
      <sz val="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3" fillId="0" borderId="1" xfId="0" applyFont="1" applyBorder="1" applyAlignment="1">
      <alignment wrapText="1"/>
    </xf>
    <xf numFmtId="0" fontId="4" fillId="0" borderId="0" xfId="0" applyFont="1"/>
    <xf numFmtId="43" fontId="3" fillId="0" borderId="1" xfId="1" applyFont="1" applyBorder="1"/>
    <xf numFmtId="43" fontId="0" fillId="0" borderId="0" xfId="1" applyFont="1"/>
    <xf numFmtId="164" fontId="3" fillId="0" borderId="0" xfId="0" applyNumberFormat="1" applyFont="1" applyBorder="1" applyAlignment="1">
      <alignment horizontal="left" vertical="center"/>
    </xf>
    <xf numFmtId="164" fontId="3" fillId="0" borderId="0" xfId="0" applyNumberFormat="1" applyFont="1" applyBorder="1" applyAlignment="1">
      <alignment horizontal="right" vertical="center"/>
    </xf>
    <xf numFmtId="0" fontId="2" fillId="0" borderId="0" xfId="0" applyFont="1" applyAlignment="1">
      <alignment horizontal="center"/>
    </xf>
    <xf numFmtId="164" fontId="3" fillId="0" borderId="0" xfId="0" applyNumberFormat="1" applyFont="1" applyBorder="1" applyAlignment="1">
      <alignment horizontal="center" vertical="center" wrapText="1"/>
    </xf>
    <xf numFmtId="164" fontId="3" fillId="0" borderId="0" xfId="0" applyNumberFormat="1" applyFont="1" applyBorder="1" applyAlignment="1">
      <alignment horizontal="center" vertical="center"/>
    </xf>
    <xf numFmtId="0" fontId="0" fillId="0" borderId="0" xfId="0" applyAlignment="1">
      <alignment horizontal="center"/>
    </xf>
    <xf numFmtId="0" fontId="3" fillId="0" borderId="3" xfId="0" applyFont="1" applyBorder="1"/>
    <xf numFmtId="0" fontId="3" fillId="0" borderId="2" xfId="0" applyFont="1" applyBorder="1" applyAlignment="1">
      <alignment wrapText="1"/>
    </xf>
    <xf numFmtId="0" fontId="3" fillId="0" borderId="2" xfId="0" applyFont="1" applyBorder="1" applyAlignment="1">
      <alignment horizontal="center"/>
    </xf>
    <xf numFmtId="49" fontId="3" fillId="0" borderId="1" xfId="0" applyNumberFormat="1" applyFont="1" applyBorder="1" applyAlignment="1">
      <alignment horizontal="center" vertical="center" wrapText="1"/>
    </xf>
    <xf numFmtId="164" fontId="2" fillId="0" borderId="0" xfId="0" applyNumberFormat="1" applyFont="1" applyBorder="1" applyAlignment="1">
      <alignment horizontal="right" vertical="center"/>
    </xf>
    <xf numFmtId="43" fontId="3" fillId="0" borderId="1" xfId="1" applyFont="1" applyBorder="1" applyAlignment="1">
      <alignment horizontal="center" vertical="center" wrapText="1"/>
    </xf>
    <xf numFmtId="0" fontId="1" fillId="0" borderId="0" xfId="0" applyFont="1"/>
    <xf numFmtId="0" fontId="3" fillId="0" borderId="1" xfId="0" applyFont="1" applyBorder="1" applyAlignment="1">
      <alignment horizontal="center" wrapText="1"/>
    </xf>
    <xf numFmtId="0" fontId="3" fillId="0" borderId="1" xfId="0" applyFont="1" applyBorder="1" applyAlignment="1">
      <alignment horizontal="center"/>
    </xf>
    <xf numFmtId="0" fontId="3" fillId="0" borderId="0" xfId="0" applyFont="1" applyBorder="1" applyAlignment="1">
      <alignment horizontal="center"/>
    </xf>
    <xf numFmtId="0" fontId="3" fillId="0" borderId="0" xfId="0" applyFont="1" applyAlignment="1">
      <alignment horizontal="center"/>
    </xf>
    <xf numFmtId="49" fontId="2" fillId="0" borderId="0" xfId="0" applyNumberFormat="1" applyFont="1" applyAlignment="1">
      <alignment horizontal="center"/>
    </xf>
    <xf numFmtId="164" fontId="3" fillId="0" borderId="0" xfId="0" applyNumberFormat="1" applyFont="1" applyBorder="1" applyAlignment="1">
      <alignment horizontal="center" wrapText="1"/>
    </xf>
    <xf numFmtId="49" fontId="3" fillId="0" borderId="2" xfId="0" applyNumberFormat="1" applyFont="1" applyBorder="1" applyAlignment="1">
      <alignment horizontal="center" wrapText="1"/>
    </xf>
    <xf numFmtId="0" fontId="3" fillId="0" borderId="3" xfId="0" applyFont="1" applyBorder="1" applyAlignment="1">
      <alignment horizontal="center"/>
    </xf>
    <xf numFmtId="49" fontId="3" fillId="0" borderId="3"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1" xfId="0" applyNumberFormat="1" applyFont="1" applyBorder="1" applyAlignment="1">
      <alignment horizontal="center" wrapText="1"/>
    </xf>
    <xf numFmtId="0" fontId="2" fillId="0" borderId="1" xfId="0" applyFont="1" applyBorder="1" applyAlignment="1">
      <alignment wrapText="1"/>
    </xf>
    <xf numFmtId="43" fontId="3" fillId="0" borderId="1" xfId="1" applyFont="1" applyBorder="1" applyAlignment="1">
      <alignment horizontal="center"/>
    </xf>
    <xf numFmtId="164" fontId="2" fillId="0" borderId="0"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1" xfId="0" applyFont="1" applyFill="1" applyBorder="1" applyAlignment="1">
      <alignment horizontal="lef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2"/>
  <sheetViews>
    <sheetView tabSelected="1" zoomScale="77" zoomScaleNormal="77" workbookViewId="0">
      <selection activeCell="F8" sqref="F8"/>
    </sheetView>
  </sheetViews>
  <sheetFormatPr defaultRowHeight="13.2" x14ac:dyDescent="0.25"/>
  <cols>
    <col min="1" max="1" width="7.33203125" style="10" customWidth="1"/>
    <col min="2" max="2" width="13.44140625" style="10" customWidth="1"/>
    <col min="3" max="3" width="23.44140625" customWidth="1"/>
    <col min="4" max="4" width="6.109375" style="10" customWidth="1"/>
    <col min="5" max="5" width="77.88671875" customWidth="1"/>
    <col min="6" max="6" width="23.5546875" style="4" customWidth="1"/>
  </cols>
  <sheetData>
    <row r="1" spans="1:6" ht="18" x14ac:dyDescent="0.35">
      <c r="B1" s="20"/>
      <c r="C1" s="5"/>
      <c r="D1" s="9"/>
      <c r="E1" s="6"/>
      <c r="F1" s="15" t="s">
        <v>232</v>
      </c>
    </row>
    <row r="2" spans="1:6" ht="18" x14ac:dyDescent="0.35">
      <c r="B2" s="21"/>
      <c r="C2" s="5"/>
      <c r="D2" s="9"/>
      <c r="E2" s="6"/>
      <c r="F2" s="6" t="s">
        <v>233</v>
      </c>
    </row>
    <row r="3" spans="1:6" ht="18" x14ac:dyDescent="0.3">
      <c r="B3" s="7"/>
      <c r="C3" s="5"/>
      <c r="D3" s="9"/>
      <c r="E3" s="6"/>
      <c r="F3" s="6" t="s">
        <v>436</v>
      </c>
    </row>
    <row r="4" spans="1:6" ht="18" x14ac:dyDescent="0.3">
      <c r="B4" s="22"/>
      <c r="C4" s="5"/>
      <c r="D4" s="9"/>
      <c r="E4" s="6"/>
      <c r="F4" s="7"/>
    </row>
    <row r="5" spans="1:6" s="2" customFormat="1" ht="33.75" customHeight="1" x14ac:dyDescent="0.25">
      <c r="A5" s="31" t="s">
        <v>430</v>
      </c>
      <c r="B5" s="31"/>
      <c r="C5" s="31"/>
      <c r="D5" s="31"/>
      <c r="E5" s="31"/>
      <c r="F5" s="31"/>
    </row>
    <row r="6" spans="1:6" ht="18" x14ac:dyDescent="0.35">
      <c r="B6" s="23"/>
      <c r="C6" s="8"/>
      <c r="D6" s="8"/>
      <c r="E6" s="8"/>
      <c r="F6" s="8"/>
    </row>
    <row r="7" spans="1:6" ht="18" x14ac:dyDescent="0.35">
      <c r="B7" s="21"/>
      <c r="C7" s="5"/>
      <c r="D7" s="9"/>
      <c r="E7" s="6"/>
      <c r="F7" s="6" t="s">
        <v>434</v>
      </c>
    </row>
    <row r="8" spans="1:6" s="17" customFormat="1" ht="72" x14ac:dyDescent="0.35">
      <c r="A8" s="18" t="s">
        <v>228</v>
      </c>
      <c r="B8" s="24" t="s">
        <v>229</v>
      </c>
      <c r="C8" s="32" t="s">
        <v>234</v>
      </c>
      <c r="D8" s="33"/>
      <c r="E8" s="14" t="s">
        <v>230</v>
      </c>
      <c r="F8" s="16" t="s">
        <v>231</v>
      </c>
    </row>
    <row r="9" spans="1:6" s="17" customFormat="1" ht="18" x14ac:dyDescent="0.3">
      <c r="A9" s="29"/>
      <c r="B9" s="27" t="s">
        <v>431</v>
      </c>
      <c r="C9" s="26" t="s">
        <v>432</v>
      </c>
      <c r="D9" s="27"/>
      <c r="E9" s="14" t="s">
        <v>433</v>
      </c>
      <c r="F9" s="14">
        <v>4</v>
      </c>
    </row>
    <row r="10" spans="1:6" s="17" customFormat="1" ht="18" x14ac:dyDescent="0.35">
      <c r="A10" s="19">
        <v>1</v>
      </c>
      <c r="B10" s="13" t="s">
        <v>2</v>
      </c>
      <c r="C10" s="11"/>
      <c r="D10" s="13"/>
      <c r="E10" s="1" t="s">
        <v>1</v>
      </c>
      <c r="F10" s="3">
        <f>SUM(F11:F17)</f>
        <v>13972284.09</v>
      </c>
    </row>
    <row r="11" spans="1:6" s="17" customFormat="1" ht="90" x14ac:dyDescent="0.35">
      <c r="A11" s="19">
        <v>2</v>
      </c>
      <c r="B11" s="19" t="s">
        <v>2</v>
      </c>
      <c r="C11" s="11" t="s">
        <v>235</v>
      </c>
      <c r="D11" s="13" t="s">
        <v>3</v>
      </c>
      <c r="E11" s="1" t="s">
        <v>4</v>
      </c>
      <c r="F11" s="3">
        <v>6496015.9500000002</v>
      </c>
    </row>
    <row r="12" spans="1:6" s="17" customFormat="1" ht="90" x14ac:dyDescent="0.35">
      <c r="A12" s="19">
        <v>3</v>
      </c>
      <c r="B12" s="25" t="s">
        <v>2</v>
      </c>
      <c r="C12" s="11" t="s">
        <v>236</v>
      </c>
      <c r="D12" s="13" t="s">
        <v>3</v>
      </c>
      <c r="E12" s="12" t="s">
        <v>5</v>
      </c>
      <c r="F12" s="3">
        <v>483313.91999999998</v>
      </c>
    </row>
    <row r="13" spans="1:6" s="17" customFormat="1" ht="36" x14ac:dyDescent="0.35">
      <c r="A13" s="19">
        <v>4</v>
      </c>
      <c r="B13" s="19" t="s">
        <v>2</v>
      </c>
      <c r="C13" s="11" t="s">
        <v>237</v>
      </c>
      <c r="D13" s="13" t="s">
        <v>6</v>
      </c>
      <c r="E13" s="1" t="s">
        <v>7</v>
      </c>
      <c r="F13" s="3">
        <v>1222900</v>
      </c>
    </row>
    <row r="14" spans="1:6" s="17" customFormat="1" ht="54" x14ac:dyDescent="0.35">
      <c r="A14" s="19">
        <v>5</v>
      </c>
      <c r="B14" s="19" t="s">
        <v>2</v>
      </c>
      <c r="C14" s="11" t="s">
        <v>238</v>
      </c>
      <c r="D14" s="13" t="s">
        <v>6</v>
      </c>
      <c r="E14" s="1" t="s">
        <v>8</v>
      </c>
      <c r="F14" s="3">
        <v>228699.06</v>
      </c>
    </row>
    <row r="15" spans="1:6" s="17" customFormat="1" ht="54" x14ac:dyDescent="0.35">
      <c r="A15" s="19">
        <v>6</v>
      </c>
      <c r="B15" s="19" t="s">
        <v>2</v>
      </c>
      <c r="C15" s="11" t="s">
        <v>239</v>
      </c>
      <c r="D15" s="13" t="s">
        <v>9</v>
      </c>
      <c r="E15" s="1" t="s">
        <v>10</v>
      </c>
      <c r="F15" s="3">
        <v>182055.67999999999</v>
      </c>
    </row>
    <row r="16" spans="1:6" s="17" customFormat="1" ht="54" x14ac:dyDescent="0.35">
      <c r="A16" s="19">
        <v>7</v>
      </c>
      <c r="B16" s="19" t="s">
        <v>2</v>
      </c>
      <c r="C16" s="11" t="s">
        <v>240</v>
      </c>
      <c r="D16" s="13" t="s">
        <v>11</v>
      </c>
      <c r="E16" s="1" t="s">
        <v>12</v>
      </c>
      <c r="F16" s="3">
        <v>29300</v>
      </c>
    </row>
    <row r="17" spans="1:6" s="17" customFormat="1" ht="54" x14ac:dyDescent="0.35">
      <c r="A17" s="19">
        <v>8</v>
      </c>
      <c r="B17" s="19" t="s">
        <v>2</v>
      </c>
      <c r="C17" s="11" t="s">
        <v>241</v>
      </c>
      <c r="D17" s="13" t="s">
        <v>13</v>
      </c>
      <c r="E17" s="1" t="s">
        <v>14</v>
      </c>
      <c r="F17" s="3">
        <v>5329999.4800000004</v>
      </c>
    </row>
    <row r="18" spans="1:6" s="17" customFormat="1" ht="18" x14ac:dyDescent="0.35">
      <c r="A18" s="19">
        <v>71</v>
      </c>
      <c r="B18" s="19" t="s">
        <v>79</v>
      </c>
      <c r="C18" s="11"/>
      <c r="D18" s="13"/>
      <c r="E18" s="1" t="s">
        <v>78</v>
      </c>
      <c r="F18" s="3">
        <v>15825677.130000001</v>
      </c>
    </row>
    <row r="19" spans="1:6" s="17" customFormat="1" ht="53.25" customHeight="1" x14ac:dyDescent="0.35">
      <c r="A19" s="19">
        <v>72</v>
      </c>
      <c r="B19" s="19" t="s">
        <v>79</v>
      </c>
      <c r="C19" s="11" t="s">
        <v>283</v>
      </c>
      <c r="D19" s="13" t="s">
        <v>3</v>
      </c>
      <c r="E19" s="1" t="s">
        <v>80</v>
      </c>
      <c r="F19" s="3">
        <v>1170559.3799999999</v>
      </c>
    </row>
    <row r="20" spans="1:6" s="17" customFormat="1" ht="36" x14ac:dyDescent="0.35">
      <c r="A20" s="19">
        <v>73</v>
      </c>
      <c r="B20" s="19" t="s">
        <v>79</v>
      </c>
      <c r="C20" s="11" t="s">
        <v>284</v>
      </c>
      <c r="D20" s="13" t="s">
        <v>3</v>
      </c>
      <c r="E20" s="1" t="s">
        <v>81</v>
      </c>
      <c r="F20" s="3">
        <v>21199.59</v>
      </c>
    </row>
    <row r="21" spans="1:6" s="17" customFormat="1" ht="18" x14ac:dyDescent="0.35">
      <c r="A21" s="19">
        <v>74</v>
      </c>
      <c r="B21" s="19" t="s">
        <v>79</v>
      </c>
      <c r="C21" s="11" t="s">
        <v>285</v>
      </c>
      <c r="D21" s="13" t="s">
        <v>3</v>
      </c>
      <c r="E21" s="1" t="s">
        <v>82</v>
      </c>
      <c r="F21" s="3">
        <v>688308.15</v>
      </c>
    </row>
    <row r="22" spans="1:6" s="17" customFormat="1" ht="36" x14ac:dyDescent="0.35">
      <c r="A22" s="19">
        <v>75</v>
      </c>
      <c r="B22" s="19" t="s">
        <v>79</v>
      </c>
      <c r="C22" s="11" t="s">
        <v>286</v>
      </c>
      <c r="D22" s="13" t="s">
        <v>3</v>
      </c>
      <c r="E22" s="1" t="s">
        <v>83</v>
      </c>
      <c r="F22" s="3">
        <v>13945610.01</v>
      </c>
    </row>
    <row r="23" spans="1:6" s="17" customFormat="1" ht="36" x14ac:dyDescent="0.35">
      <c r="A23" s="19">
        <v>21</v>
      </c>
      <c r="B23" s="19" t="s">
        <v>28</v>
      </c>
      <c r="C23" s="11"/>
      <c r="D23" s="13"/>
      <c r="E23" s="1" t="s">
        <v>27</v>
      </c>
      <c r="F23" s="3">
        <f>SUM(F24:F26)</f>
        <v>186047.59</v>
      </c>
    </row>
    <row r="24" spans="1:6" s="17" customFormat="1" ht="36" x14ac:dyDescent="0.35">
      <c r="A24" s="19">
        <v>22</v>
      </c>
      <c r="B24" s="19" t="s">
        <v>28</v>
      </c>
      <c r="C24" s="11" t="s">
        <v>237</v>
      </c>
      <c r="D24" s="13" t="s">
        <v>6</v>
      </c>
      <c r="E24" s="1" t="s">
        <v>7</v>
      </c>
      <c r="F24" s="3">
        <v>10000</v>
      </c>
    </row>
    <row r="25" spans="1:6" s="17" customFormat="1" ht="72" x14ac:dyDescent="0.35">
      <c r="A25" s="19">
        <v>23</v>
      </c>
      <c r="B25" s="19" t="s">
        <v>28</v>
      </c>
      <c r="C25" s="11" t="s">
        <v>249</v>
      </c>
      <c r="D25" s="13" t="s">
        <v>29</v>
      </c>
      <c r="E25" s="1" t="s">
        <v>30</v>
      </c>
      <c r="F25" s="3">
        <v>171465.93</v>
      </c>
    </row>
    <row r="26" spans="1:6" s="17" customFormat="1" ht="72" x14ac:dyDescent="0.35">
      <c r="A26" s="19">
        <v>24</v>
      </c>
      <c r="B26" s="19" t="s">
        <v>28</v>
      </c>
      <c r="C26" s="11" t="s">
        <v>249</v>
      </c>
      <c r="D26" s="13" t="s">
        <v>13</v>
      </c>
      <c r="E26" s="1" t="s">
        <v>30</v>
      </c>
      <c r="F26" s="3">
        <v>4581.66</v>
      </c>
    </row>
    <row r="27" spans="1:6" s="17" customFormat="1" ht="36" x14ac:dyDescent="0.35">
      <c r="A27" s="19">
        <v>29</v>
      </c>
      <c r="B27" s="19" t="s">
        <v>36</v>
      </c>
      <c r="C27" s="11"/>
      <c r="D27" s="13"/>
      <c r="E27" s="1" t="s">
        <v>35</v>
      </c>
      <c r="F27" s="3">
        <v>8000</v>
      </c>
    </row>
    <row r="28" spans="1:6" s="17" customFormat="1" ht="72" x14ac:dyDescent="0.35">
      <c r="A28" s="19">
        <v>30</v>
      </c>
      <c r="B28" s="19" t="s">
        <v>36</v>
      </c>
      <c r="C28" s="11" t="s">
        <v>249</v>
      </c>
      <c r="D28" s="13" t="s">
        <v>13</v>
      </c>
      <c r="E28" s="1" t="s">
        <v>30</v>
      </c>
      <c r="F28" s="3">
        <v>8000</v>
      </c>
    </row>
    <row r="29" spans="1:6" s="17" customFormat="1" ht="36" x14ac:dyDescent="0.35">
      <c r="A29" s="19">
        <v>31</v>
      </c>
      <c r="B29" s="19" t="s">
        <v>38</v>
      </c>
      <c r="C29" s="11"/>
      <c r="D29" s="13"/>
      <c r="E29" s="1" t="s">
        <v>37</v>
      </c>
      <c r="F29" s="3">
        <v>5700</v>
      </c>
    </row>
    <row r="30" spans="1:6" s="17" customFormat="1" ht="54" x14ac:dyDescent="0.35">
      <c r="A30" s="19">
        <v>32</v>
      </c>
      <c r="B30" s="19" t="s">
        <v>38</v>
      </c>
      <c r="C30" s="11" t="s">
        <v>240</v>
      </c>
      <c r="D30" s="13" t="s">
        <v>11</v>
      </c>
      <c r="E30" s="1" t="s">
        <v>12</v>
      </c>
      <c r="F30" s="3">
        <v>5700</v>
      </c>
    </row>
    <row r="31" spans="1:6" s="17" customFormat="1" ht="36" x14ac:dyDescent="0.35">
      <c r="A31" s="19">
        <v>25</v>
      </c>
      <c r="B31" s="19" t="s">
        <v>32</v>
      </c>
      <c r="C31" s="11"/>
      <c r="D31" s="13"/>
      <c r="E31" s="1" t="s">
        <v>31</v>
      </c>
      <c r="F31" s="3">
        <f>SUM(F32:F34)</f>
        <v>91848.5</v>
      </c>
    </row>
    <row r="32" spans="1:6" s="17" customFormat="1" ht="72" x14ac:dyDescent="0.35">
      <c r="A32" s="19">
        <v>26</v>
      </c>
      <c r="B32" s="19" t="s">
        <v>32</v>
      </c>
      <c r="C32" s="11" t="s">
        <v>249</v>
      </c>
      <c r="D32" s="13" t="s">
        <v>13</v>
      </c>
      <c r="E32" s="1" t="s">
        <v>30</v>
      </c>
      <c r="F32" s="3">
        <v>1462.25</v>
      </c>
    </row>
    <row r="33" spans="1:6" s="17" customFormat="1" ht="72" x14ac:dyDescent="0.35">
      <c r="A33" s="19">
        <v>27</v>
      </c>
      <c r="B33" s="19" t="s">
        <v>32</v>
      </c>
      <c r="C33" s="11" t="s">
        <v>250</v>
      </c>
      <c r="D33" s="13" t="s">
        <v>13</v>
      </c>
      <c r="E33" s="1" t="s">
        <v>33</v>
      </c>
      <c r="F33" s="3">
        <v>72809.25</v>
      </c>
    </row>
    <row r="34" spans="1:6" s="17" customFormat="1" ht="72" x14ac:dyDescent="0.35">
      <c r="A34" s="19">
        <v>28</v>
      </c>
      <c r="B34" s="19" t="s">
        <v>32</v>
      </c>
      <c r="C34" s="11" t="s">
        <v>251</v>
      </c>
      <c r="D34" s="13" t="s">
        <v>13</v>
      </c>
      <c r="E34" s="1" t="s">
        <v>34</v>
      </c>
      <c r="F34" s="3">
        <v>17577</v>
      </c>
    </row>
    <row r="35" spans="1:6" s="17" customFormat="1" ht="18" x14ac:dyDescent="0.35">
      <c r="A35" s="19">
        <v>69</v>
      </c>
      <c r="B35" s="19" t="s">
        <v>76</v>
      </c>
      <c r="C35" s="11"/>
      <c r="D35" s="13"/>
      <c r="E35" s="1" t="s">
        <v>75</v>
      </c>
      <c r="F35" s="3">
        <v>98000</v>
      </c>
    </row>
    <row r="36" spans="1:6" s="17" customFormat="1" ht="36" x14ac:dyDescent="0.35">
      <c r="A36" s="19">
        <v>70</v>
      </c>
      <c r="B36" s="19" t="s">
        <v>76</v>
      </c>
      <c r="C36" s="11" t="s">
        <v>282</v>
      </c>
      <c r="D36" s="13" t="s">
        <v>11</v>
      </c>
      <c r="E36" s="1" t="s">
        <v>77</v>
      </c>
      <c r="F36" s="3">
        <v>98000</v>
      </c>
    </row>
    <row r="37" spans="1:6" s="17" customFormat="1" ht="36" x14ac:dyDescent="0.35">
      <c r="A37" s="19">
        <v>76</v>
      </c>
      <c r="B37" s="19" t="s">
        <v>84</v>
      </c>
      <c r="C37" s="11"/>
      <c r="D37" s="13"/>
      <c r="E37" s="1" t="s">
        <v>0</v>
      </c>
      <c r="F37" s="3">
        <f>SUM(F38:F182)</f>
        <v>485263002.53000009</v>
      </c>
    </row>
    <row r="38" spans="1:6" s="17" customFormat="1" ht="36" x14ac:dyDescent="0.35">
      <c r="A38" s="19">
        <v>77</v>
      </c>
      <c r="B38" s="19" t="s">
        <v>84</v>
      </c>
      <c r="C38" s="11" t="s">
        <v>287</v>
      </c>
      <c r="D38" s="13" t="s">
        <v>3</v>
      </c>
      <c r="E38" s="1" t="s">
        <v>85</v>
      </c>
      <c r="F38" s="3">
        <v>1606.9</v>
      </c>
    </row>
    <row r="39" spans="1:6" s="17" customFormat="1" ht="54" x14ac:dyDescent="0.35">
      <c r="A39" s="19">
        <v>78</v>
      </c>
      <c r="B39" s="19" t="s">
        <v>84</v>
      </c>
      <c r="C39" s="11" t="s">
        <v>288</v>
      </c>
      <c r="D39" s="13" t="s">
        <v>11</v>
      </c>
      <c r="E39" s="1" t="s">
        <v>86</v>
      </c>
      <c r="F39" s="3">
        <v>-9.6999999999999993</v>
      </c>
    </row>
    <row r="40" spans="1:6" s="17" customFormat="1" ht="54" x14ac:dyDescent="0.35">
      <c r="A40" s="19">
        <v>79</v>
      </c>
      <c r="B40" s="19" t="s">
        <v>84</v>
      </c>
      <c r="C40" s="11" t="s">
        <v>289</v>
      </c>
      <c r="D40" s="13" t="s">
        <v>29</v>
      </c>
      <c r="E40" s="1" t="s">
        <v>87</v>
      </c>
      <c r="F40" s="3">
        <v>1615572.31</v>
      </c>
    </row>
    <row r="41" spans="1:6" s="17" customFormat="1" ht="72" x14ac:dyDescent="0.35">
      <c r="A41" s="19">
        <v>80</v>
      </c>
      <c r="B41" s="19" t="s">
        <v>84</v>
      </c>
      <c r="C41" s="11" t="s">
        <v>290</v>
      </c>
      <c r="D41" s="13" t="s">
        <v>29</v>
      </c>
      <c r="E41" s="1" t="s">
        <v>88</v>
      </c>
      <c r="F41" s="3">
        <v>3112000</v>
      </c>
    </row>
    <row r="42" spans="1:6" s="17" customFormat="1" ht="54" x14ac:dyDescent="0.35">
      <c r="A42" s="19">
        <v>81</v>
      </c>
      <c r="B42" s="19" t="s">
        <v>84</v>
      </c>
      <c r="C42" s="11" t="s">
        <v>291</v>
      </c>
      <c r="D42" s="13" t="s">
        <v>29</v>
      </c>
      <c r="E42" s="1" t="s">
        <v>89</v>
      </c>
      <c r="F42" s="3">
        <v>1990000</v>
      </c>
    </row>
    <row r="43" spans="1:6" s="17" customFormat="1" ht="54" x14ac:dyDescent="0.35">
      <c r="A43" s="19">
        <v>82</v>
      </c>
      <c r="B43" s="19" t="s">
        <v>84</v>
      </c>
      <c r="C43" s="11" t="s">
        <v>292</v>
      </c>
      <c r="D43" s="13" t="s">
        <v>29</v>
      </c>
      <c r="E43" s="1" t="s">
        <v>90</v>
      </c>
      <c r="F43" s="3">
        <v>338126.26</v>
      </c>
    </row>
    <row r="44" spans="1:6" s="17" customFormat="1" ht="54" x14ac:dyDescent="0.35">
      <c r="A44" s="19">
        <v>83</v>
      </c>
      <c r="B44" s="19" t="s">
        <v>84</v>
      </c>
      <c r="C44" s="11" t="s">
        <v>293</v>
      </c>
      <c r="D44" s="13" t="s">
        <v>29</v>
      </c>
      <c r="E44" s="1" t="s">
        <v>91</v>
      </c>
      <c r="F44" s="3">
        <v>6979707</v>
      </c>
    </row>
    <row r="45" spans="1:6" s="17" customFormat="1" ht="36" x14ac:dyDescent="0.35">
      <c r="A45" s="19">
        <v>84</v>
      </c>
      <c r="B45" s="19" t="s">
        <v>84</v>
      </c>
      <c r="C45" s="11" t="s">
        <v>294</v>
      </c>
      <c r="D45" s="13" t="s">
        <v>29</v>
      </c>
      <c r="E45" s="1" t="s">
        <v>92</v>
      </c>
      <c r="F45" s="3">
        <v>18660033</v>
      </c>
    </row>
    <row r="46" spans="1:6" s="17" customFormat="1" ht="90" x14ac:dyDescent="0.35">
      <c r="A46" s="19">
        <v>85</v>
      </c>
      <c r="B46" s="19" t="s">
        <v>84</v>
      </c>
      <c r="C46" s="11" t="s">
        <v>295</v>
      </c>
      <c r="D46" s="13" t="s">
        <v>29</v>
      </c>
      <c r="E46" s="1" t="s">
        <v>93</v>
      </c>
      <c r="F46" s="3">
        <v>33175351.219999999</v>
      </c>
    </row>
    <row r="47" spans="1:6" s="17" customFormat="1" ht="54" x14ac:dyDescent="0.35">
      <c r="A47" s="19">
        <v>86</v>
      </c>
      <c r="B47" s="19" t="s">
        <v>84</v>
      </c>
      <c r="C47" s="11" t="s">
        <v>296</v>
      </c>
      <c r="D47" s="13" t="s">
        <v>29</v>
      </c>
      <c r="E47" s="1" t="s">
        <v>94</v>
      </c>
      <c r="F47" s="3">
        <v>23237561.379999999</v>
      </c>
    </row>
    <row r="48" spans="1:6" s="17" customFormat="1" ht="36" x14ac:dyDescent="0.35">
      <c r="A48" s="19">
        <v>87</v>
      </c>
      <c r="B48" s="19" t="s">
        <v>84</v>
      </c>
      <c r="C48" s="11" t="s">
        <v>297</v>
      </c>
      <c r="D48" s="13" t="s">
        <v>29</v>
      </c>
      <c r="E48" s="1" t="s">
        <v>95</v>
      </c>
      <c r="F48" s="3">
        <v>1691543.7</v>
      </c>
    </row>
    <row r="49" spans="1:6" s="17" customFormat="1" ht="54" x14ac:dyDescent="0.35">
      <c r="A49" s="19">
        <v>88</v>
      </c>
      <c r="B49" s="19" t="s">
        <v>84</v>
      </c>
      <c r="C49" s="11" t="s">
        <v>298</v>
      </c>
      <c r="D49" s="13" t="s">
        <v>29</v>
      </c>
      <c r="E49" s="1" t="s">
        <v>96</v>
      </c>
      <c r="F49" s="3">
        <v>713300</v>
      </c>
    </row>
    <row r="50" spans="1:6" s="17" customFormat="1" ht="54" x14ac:dyDescent="0.35">
      <c r="A50" s="19">
        <v>89</v>
      </c>
      <c r="B50" s="19" t="s">
        <v>84</v>
      </c>
      <c r="C50" s="11" t="s">
        <v>299</v>
      </c>
      <c r="D50" s="13" t="s">
        <v>29</v>
      </c>
      <c r="E50" s="1" t="s">
        <v>97</v>
      </c>
      <c r="F50" s="3">
        <v>1171044</v>
      </c>
    </row>
    <row r="51" spans="1:6" s="17" customFormat="1" ht="36" x14ac:dyDescent="0.35">
      <c r="A51" s="19">
        <v>90</v>
      </c>
      <c r="B51" s="19" t="s">
        <v>84</v>
      </c>
      <c r="C51" s="11" t="s">
        <v>300</v>
      </c>
      <c r="D51" s="13" t="s">
        <v>29</v>
      </c>
      <c r="E51" s="1" t="s">
        <v>98</v>
      </c>
      <c r="F51" s="3">
        <v>234100</v>
      </c>
    </row>
    <row r="52" spans="1:6" s="17" customFormat="1" ht="54" x14ac:dyDescent="0.35">
      <c r="A52" s="19">
        <v>91</v>
      </c>
      <c r="B52" s="19" t="s">
        <v>84</v>
      </c>
      <c r="C52" s="11" t="s">
        <v>301</v>
      </c>
      <c r="D52" s="13" t="s">
        <v>29</v>
      </c>
      <c r="E52" s="1" t="s">
        <v>99</v>
      </c>
      <c r="F52" s="3">
        <v>770000</v>
      </c>
    </row>
    <row r="53" spans="1:6" s="17" customFormat="1" ht="72" x14ac:dyDescent="0.35">
      <c r="A53" s="19">
        <v>92</v>
      </c>
      <c r="B53" s="19" t="s">
        <v>84</v>
      </c>
      <c r="C53" s="11" t="s">
        <v>302</v>
      </c>
      <c r="D53" s="13" t="s">
        <v>29</v>
      </c>
      <c r="E53" s="1" t="s">
        <v>100</v>
      </c>
      <c r="F53" s="3">
        <v>550700</v>
      </c>
    </row>
    <row r="54" spans="1:6" s="17" customFormat="1" ht="54" x14ac:dyDescent="0.35">
      <c r="A54" s="19">
        <v>93</v>
      </c>
      <c r="B54" s="19" t="s">
        <v>84</v>
      </c>
      <c r="C54" s="11" t="s">
        <v>303</v>
      </c>
      <c r="D54" s="13" t="s">
        <v>29</v>
      </c>
      <c r="E54" s="1" t="s">
        <v>101</v>
      </c>
      <c r="F54" s="3">
        <v>3402401.75</v>
      </c>
    </row>
    <row r="55" spans="1:6" s="17" customFormat="1" ht="36" x14ac:dyDescent="0.35">
      <c r="A55" s="19">
        <v>94</v>
      </c>
      <c r="B55" s="19" t="s">
        <v>84</v>
      </c>
      <c r="C55" s="11" t="s">
        <v>304</v>
      </c>
      <c r="D55" s="13" t="s">
        <v>29</v>
      </c>
      <c r="E55" s="1" t="s">
        <v>102</v>
      </c>
      <c r="F55" s="3">
        <v>407900</v>
      </c>
    </row>
    <row r="56" spans="1:6" s="17" customFormat="1" ht="54" x14ac:dyDescent="0.35">
      <c r="A56" s="19">
        <v>95</v>
      </c>
      <c r="B56" s="19" t="s">
        <v>84</v>
      </c>
      <c r="C56" s="11" t="s">
        <v>305</v>
      </c>
      <c r="D56" s="13" t="s">
        <v>29</v>
      </c>
      <c r="E56" s="1" t="s">
        <v>103</v>
      </c>
      <c r="F56" s="3">
        <v>270000</v>
      </c>
    </row>
    <row r="57" spans="1:6" s="17" customFormat="1" ht="72" x14ac:dyDescent="0.35">
      <c r="A57" s="19">
        <v>96</v>
      </c>
      <c r="B57" s="19" t="s">
        <v>84</v>
      </c>
      <c r="C57" s="11" t="s">
        <v>306</v>
      </c>
      <c r="D57" s="13" t="s">
        <v>29</v>
      </c>
      <c r="E57" s="1" t="s">
        <v>104</v>
      </c>
      <c r="F57" s="3">
        <v>101869</v>
      </c>
    </row>
    <row r="58" spans="1:6" s="17" customFormat="1" ht="54" x14ac:dyDescent="0.35">
      <c r="A58" s="19">
        <v>97</v>
      </c>
      <c r="B58" s="19" t="s">
        <v>84</v>
      </c>
      <c r="C58" s="11" t="s">
        <v>307</v>
      </c>
      <c r="D58" s="13" t="s">
        <v>29</v>
      </c>
      <c r="E58" s="1" t="s">
        <v>105</v>
      </c>
      <c r="F58" s="3">
        <v>1049300</v>
      </c>
    </row>
    <row r="59" spans="1:6" s="17" customFormat="1" ht="54" x14ac:dyDescent="0.35">
      <c r="A59" s="19">
        <v>98</v>
      </c>
      <c r="B59" s="19" t="s">
        <v>84</v>
      </c>
      <c r="C59" s="11" t="s">
        <v>308</v>
      </c>
      <c r="D59" s="13" t="s">
        <v>29</v>
      </c>
      <c r="E59" s="1" t="s">
        <v>106</v>
      </c>
      <c r="F59" s="3">
        <v>1029780</v>
      </c>
    </row>
    <row r="60" spans="1:6" s="17" customFormat="1" ht="36" x14ac:dyDescent="0.35">
      <c r="A60" s="19">
        <v>99</v>
      </c>
      <c r="B60" s="19" t="s">
        <v>84</v>
      </c>
      <c r="C60" s="11" t="s">
        <v>309</v>
      </c>
      <c r="D60" s="13" t="s">
        <v>29</v>
      </c>
      <c r="E60" s="1" t="s">
        <v>107</v>
      </c>
      <c r="F60" s="3">
        <v>70400</v>
      </c>
    </row>
    <row r="61" spans="1:6" s="17" customFormat="1" ht="54" x14ac:dyDescent="0.35">
      <c r="A61" s="19">
        <v>100</v>
      </c>
      <c r="B61" s="19" t="s">
        <v>84</v>
      </c>
      <c r="C61" s="11" t="s">
        <v>310</v>
      </c>
      <c r="D61" s="13" t="s">
        <v>29</v>
      </c>
      <c r="E61" s="1" t="s">
        <v>108</v>
      </c>
      <c r="F61" s="3">
        <v>6718000</v>
      </c>
    </row>
    <row r="62" spans="1:6" s="17" customFormat="1" ht="90" x14ac:dyDescent="0.35">
      <c r="A62" s="19">
        <v>101</v>
      </c>
      <c r="B62" s="19" t="s">
        <v>84</v>
      </c>
      <c r="C62" s="11" t="s">
        <v>311</v>
      </c>
      <c r="D62" s="13" t="s">
        <v>29</v>
      </c>
      <c r="E62" s="1" t="s">
        <v>109</v>
      </c>
      <c r="F62" s="3">
        <v>2140100</v>
      </c>
    </row>
    <row r="63" spans="1:6" s="17" customFormat="1" ht="72" x14ac:dyDescent="0.35">
      <c r="A63" s="19">
        <v>102</v>
      </c>
      <c r="B63" s="19" t="s">
        <v>84</v>
      </c>
      <c r="C63" s="11" t="s">
        <v>312</v>
      </c>
      <c r="D63" s="13" t="s">
        <v>29</v>
      </c>
      <c r="E63" s="1" t="s">
        <v>110</v>
      </c>
      <c r="F63" s="3">
        <v>3914785.16</v>
      </c>
    </row>
    <row r="64" spans="1:6" s="17" customFormat="1" ht="36" x14ac:dyDescent="0.35">
      <c r="A64" s="19">
        <v>103</v>
      </c>
      <c r="B64" s="19" t="s">
        <v>84</v>
      </c>
      <c r="C64" s="11" t="s">
        <v>313</v>
      </c>
      <c r="D64" s="13" t="s">
        <v>29</v>
      </c>
      <c r="E64" s="1" t="s">
        <v>111</v>
      </c>
      <c r="F64" s="3">
        <v>4000000</v>
      </c>
    </row>
    <row r="65" spans="1:6" s="17" customFormat="1" ht="36" x14ac:dyDescent="0.35">
      <c r="A65" s="19">
        <v>104</v>
      </c>
      <c r="B65" s="19" t="s">
        <v>84</v>
      </c>
      <c r="C65" s="11" t="s">
        <v>314</v>
      </c>
      <c r="D65" s="13" t="s">
        <v>29</v>
      </c>
      <c r="E65" s="1" t="s">
        <v>112</v>
      </c>
      <c r="F65" s="3">
        <v>1184000</v>
      </c>
    </row>
    <row r="66" spans="1:6" s="17" customFormat="1" ht="18" x14ac:dyDescent="0.35">
      <c r="A66" s="19">
        <v>105</v>
      </c>
      <c r="B66" s="19" t="s">
        <v>84</v>
      </c>
      <c r="C66" s="11" t="s">
        <v>315</v>
      </c>
      <c r="D66" s="13" t="s">
        <v>29</v>
      </c>
      <c r="E66" s="1" t="s">
        <v>113</v>
      </c>
      <c r="F66" s="3">
        <v>3186500</v>
      </c>
    </row>
    <row r="67" spans="1:6" s="17" customFormat="1" ht="54" x14ac:dyDescent="0.35">
      <c r="A67" s="19">
        <v>106</v>
      </c>
      <c r="B67" s="19" t="s">
        <v>84</v>
      </c>
      <c r="C67" s="11" t="s">
        <v>316</v>
      </c>
      <c r="D67" s="13" t="s">
        <v>29</v>
      </c>
      <c r="E67" s="1" t="s">
        <v>114</v>
      </c>
      <c r="F67" s="3">
        <v>1212800</v>
      </c>
    </row>
    <row r="68" spans="1:6" s="17" customFormat="1" ht="36" x14ac:dyDescent="0.35">
      <c r="A68" s="19">
        <v>107</v>
      </c>
      <c r="B68" s="19" t="s">
        <v>84</v>
      </c>
      <c r="C68" s="11" t="s">
        <v>317</v>
      </c>
      <c r="D68" s="13" t="s">
        <v>29</v>
      </c>
      <c r="E68" s="1" t="s">
        <v>115</v>
      </c>
      <c r="F68" s="3">
        <v>948959</v>
      </c>
    </row>
    <row r="69" spans="1:6" s="17" customFormat="1" ht="54" x14ac:dyDescent="0.35">
      <c r="A69" s="19">
        <v>108</v>
      </c>
      <c r="B69" s="19" t="s">
        <v>84</v>
      </c>
      <c r="C69" s="11" t="s">
        <v>318</v>
      </c>
      <c r="D69" s="13" t="s">
        <v>29</v>
      </c>
      <c r="E69" s="1" t="s">
        <v>116</v>
      </c>
      <c r="F69" s="3">
        <v>4000000</v>
      </c>
    </row>
    <row r="70" spans="1:6" s="17" customFormat="1" ht="72" x14ac:dyDescent="0.35">
      <c r="A70" s="19">
        <v>109</v>
      </c>
      <c r="B70" s="19" t="s">
        <v>84</v>
      </c>
      <c r="C70" s="11" t="s">
        <v>319</v>
      </c>
      <c r="D70" s="13" t="s">
        <v>29</v>
      </c>
      <c r="E70" s="1" t="s">
        <v>117</v>
      </c>
      <c r="F70" s="3">
        <v>33032.92</v>
      </c>
    </row>
    <row r="71" spans="1:6" s="17" customFormat="1" ht="108" x14ac:dyDescent="0.35">
      <c r="A71" s="19">
        <v>110</v>
      </c>
      <c r="B71" s="19" t="s">
        <v>84</v>
      </c>
      <c r="C71" s="11" t="s">
        <v>320</v>
      </c>
      <c r="D71" s="13" t="s">
        <v>29</v>
      </c>
      <c r="E71" s="1" t="s">
        <v>118</v>
      </c>
      <c r="F71" s="3">
        <v>180253.36</v>
      </c>
    </row>
    <row r="72" spans="1:6" s="17" customFormat="1" ht="108" x14ac:dyDescent="0.35">
      <c r="A72" s="19">
        <v>111</v>
      </c>
      <c r="B72" s="19" t="s">
        <v>84</v>
      </c>
      <c r="C72" s="11" t="s">
        <v>321</v>
      </c>
      <c r="D72" s="13" t="s">
        <v>29</v>
      </c>
      <c r="E72" s="1" t="s">
        <v>119</v>
      </c>
      <c r="F72" s="3">
        <v>16450570</v>
      </c>
    </row>
    <row r="73" spans="1:6" s="17" customFormat="1" ht="54" x14ac:dyDescent="0.35">
      <c r="A73" s="19">
        <v>112</v>
      </c>
      <c r="B73" s="19" t="s">
        <v>84</v>
      </c>
      <c r="C73" s="11" t="s">
        <v>322</v>
      </c>
      <c r="D73" s="13" t="s">
        <v>29</v>
      </c>
      <c r="E73" s="1" t="s">
        <v>120</v>
      </c>
      <c r="F73" s="3">
        <v>118100</v>
      </c>
    </row>
    <row r="74" spans="1:6" s="17" customFormat="1" ht="54" x14ac:dyDescent="0.35">
      <c r="A74" s="19">
        <v>113</v>
      </c>
      <c r="B74" s="19" t="s">
        <v>84</v>
      </c>
      <c r="C74" s="11" t="s">
        <v>323</v>
      </c>
      <c r="D74" s="13" t="s">
        <v>29</v>
      </c>
      <c r="E74" s="1" t="s">
        <v>121</v>
      </c>
      <c r="F74" s="3">
        <v>3065865</v>
      </c>
    </row>
    <row r="75" spans="1:6" s="17" customFormat="1" ht="90" x14ac:dyDescent="0.35">
      <c r="A75" s="19">
        <v>114</v>
      </c>
      <c r="B75" s="19" t="s">
        <v>84</v>
      </c>
      <c r="C75" s="11" t="s">
        <v>324</v>
      </c>
      <c r="D75" s="13" t="s">
        <v>29</v>
      </c>
      <c r="E75" s="1" t="s">
        <v>122</v>
      </c>
      <c r="F75" s="3">
        <v>1633045</v>
      </c>
    </row>
    <row r="76" spans="1:6" s="17" customFormat="1" ht="90" x14ac:dyDescent="0.35">
      <c r="A76" s="19">
        <v>115</v>
      </c>
      <c r="B76" s="19" t="s">
        <v>84</v>
      </c>
      <c r="C76" s="11" t="s">
        <v>325</v>
      </c>
      <c r="D76" s="13" t="s">
        <v>29</v>
      </c>
      <c r="E76" s="1" t="s">
        <v>123</v>
      </c>
      <c r="F76" s="3">
        <v>7617400</v>
      </c>
    </row>
    <row r="77" spans="1:6" s="17" customFormat="1" ht="36" x14ac:dyDescent="0.35">
      <c r="A77" s="19">
        <v>116</v>
      </c>
      <c r="B77" s="19" t="s">
        <v>84</v>
      </c>
      <c r="C77" s="11" t="s">
        <v>326</v>
      </c>
      <c r="D77" s="13" t="s">
        <v>29</v>
      </c>
      <c r="E77" s="1" t="s">
        <v>124</v>
      </c>
      <c r="F77" s="3">
        <v>5113000</v>
      </c>
    </row>
    <row r="78" spans="1:6" s="17" customFormat="1" ht="54" x14ac:dyDescent="0.35">
      <c r="A78" s="19">
        <v>117</v>
      </c>
      <c r="B78" s="19" t="s">
        <v>84</v>
      </c>
      <c r="C78" s="11" t="s">
        <v>327</v>
      </c>
      <c r="D78" s="13" t="s">
        <v>29</v>
      </c>
      <c r="E78" s="1" t="s">
        <v>125</v>
      </c>
      <c r="F78" s="3">
        <v>49684.76</v>
      </c>
    </row>
    <row r="79" spans="1:6" s="17" customFormat="1" ht="72" x14ac:dyDescent="0.35">
      <c r="A79" s="19">
        <v>118</v>
      </c>
      <c r="B79" s="19" t="s">
        <v>84</v>
      </c>
      <c r="C79" s="11" t="s">
        <v>328</v>
      </c>
      <c r="D79" s="13" t="s">
        <v>29</v>
      </c>
      <c r="E79" s="1" t="s">
        <v>126</v>
      </c>
      <c r="F79" s="3">
        <v>989.9</v>
      </c>
    </row>
    <row r="80" spans="1:6" s="17" customFormat="1" ht="54" x14ac:dyDescent="0.35">
      <c r="A80" s="19">
        <v>119</v>
      </c>
      <c r="B80" s="19" t="s">
        <v>84</v>
      </c>
      <c r="C80" s="11" t="s">
        <v>329</v>
      </c>
      <c r="D80" s="13" t="s">
        <v>29</v>
      </c>
      <c r="E80" s="1" t="s">
        <v>127</v>
      </c>
      <c r="F80" s="3">
        <v>1512385</v>
      </c>
    </row>
    <row r="81" spans="1:6" s="17" customFormat="1" ht="36" x14ac:dyDescent="0.35">
      <c r="A81" s="19">
        <v>120</v>
      </c>
      <c r="B81" s="19" t="s">
        <v>84</v>
      </c>
      <c r="C81" s="11" t="s">
        <v>330</v>
      </c>
      <c r="D81" s="13" t="s">
        <v>29</v>
      </c>
      <c r="E81" s="1" t="s">
        <v>128</v>
      </c>
      <c r="F81" s="3">
        <v>2410900</v>
      </c>
    </row>
    <row r="82" spans="1:6" s="17" customFormat="1" ht="36" x14ac:dyDescent="0.35">
      <c r="A82" s="19">
        <v>121</v>
      </c>
      <c r="B82" s="19" t="s">
        <v>84</v>
      </c>
      <c r="C82" s="11" t="s">
        <v>331</v>
      </c>
      <c r="D82" s="13" t="s">
        <v>29</v>
      </c>
      <c r="E82" s="1" t="s">
        <v>129</v>
      </c>
      <c r="F82" s="3">
        <v>168900</v>
      </c>
    </row>
    <row r="83" spans="1:6" s="17" customFormat="1" ht="54" x14ac:dyDescent="0.35">
      <c r="A83" s="19">
        <v>122</v>
      </c>
      <c r="B83" s="19" t="s">
        <v>84</v>
      </c>
      <c r="C83" s="11" t="s">
        <v>332</v>
      </c>
      <c r="D83" s="13" t="s">
        <v>29</v>
      </c>
      <c r="E83" s="1" t="s">
        <v>130</v>
      </c>
      <c r="F83" s="3">
        <v>5643990</v>
      </c>
    </row>
    <row r="84" spans="1:6" s="17" customFormat="1" ht="54" x14ac:dyDescent="0.35">
      <c r="A84" s="19">
        <v>123</v>
      </c>
      <c r="B84" s="19" t="s">
        <v>84</v>
      </c>
      <c r="C84" s="11" t="s">
        <v>333</v>
      </c>
      <c r="D84" s="13" t="s">
        <v>29</v>
      </c>
      <c r="E84" s="1" t="s">
        <v>131</v>
      </c>
      <c r="F84" s="3">
        <v>92750</v>
      </c>
    </row>
    <row r="85" spans="1:6" s="17" customFormat="1" ht="54" x14ac:dyDescent="0.35">
      <c r="A85" s="19">
        <v>124</v>
      </c>
      <c r="B85" s="19" t="s">
        <v>84</v>
      </c>
      <c r="C85" s="11" t="s">
        <v>334</v>
      </c>
      <c r="D85" s="13" t="s">
        <v>29</v>
      </c>
      <c r="E85" s="1" t="s">
        <v>132</v>
      </c>
      <c r="F85" s="3">
        <v>395926.06</v>
      </c>
    </row>
    <row r="86" spans="1:6" s="17" customFormat="1" ht="54" x14ac:dyDescent="0.35">
      <c r="A86" s="19">
        <v>125</v>
      </c>
      <c r="B86" s="19" t="s">
        <v>84</v>
      </c>
      <c r="C86" s="11" t="s">
        <v>335</v>
      </c>
      <c r="D86" s="13" t="s">
        <v>29</v>
      </c>
      <c r="E86" s="1" t="s">
        <v>133</v>
      </c>
      <c r="F86" s="3">
        <v>6500</v>
      </c>
    </row>
    <row r="87" spans="1:6" s="17" customFormat="1" ht="54" x14ac:dyDescent="0.35">
      <c r="A87" s="19">
        <v>126</v>
      </c>
      <c r="B87" s="19" t="s">
        <v>84</v>
      </c>
      <c r="C87" s="11" t="s">
        <v>336</v>
      </c>
      <c r="D87" s="13" t="s">
        <v>29</v>
      </c>
      <c r="E87" s="1" t="s">
        <v>134</v>
      </c>
      <c r="F87" s="3">
        <v>9765048</v>
      </c>
    </row>
    <row r="88" spans="1:6" s="17" customFormat="1" ht="54" x14ac:dyDescent="0.35">
      <c r="A88" s="19">
        <v>127</v>
      </c>
      <c r="B88" s="19" t="s">
        <v>84</v>
      </c>
      <c r="C88" s="11" t="s">
        <v>337</v>
      </c>
      <c r="D88" s="13" t="s">
        <v>29</v>
      </c>
      <c r="E88" s="1" t="s">
        <v>135</v>
      </c>
      <c r="F88" s="3">
        <v>154282.26999999999</v>
      </c>
    </row>
    <row r="89" spans="1:6" s="17" customFormat="1" ht="36" x14ac:dyDescent="0.35">
      <c r="A89" s="19">
        <v>128</v>
      </c>
      <c r="B89" s="19" t="s">
        <v>84</v>
      </c>
      <c r="C89" s="11" t="s">
        <v>338</v>
      </c>
      <c r="D89" s="13" t="s">
        <v>29</v>
      </c>
      <c r="E89" s="1" t="s">
        <v>136</v>
      </c>
      <c r="F89" s="3">
        <v>3885244.06</v>
      </c>
    </row>
    <row r="90" spans="1:6" s="17" customFormat="1" ht="54" x14ac:dyDescent="0.35">
      <c r="A90" s="19">
        <v>129</v>
      </c>
      <c r="B90" s="19" t="s">
        <v>84</v>
      </c>
      <c r="C90" s="11" t="s">
        <v>339</v>
      </c>
      <c r="D90" s="13" t="s">
        <v>29</v>
      </c>
      <c r="E90" s="1" t="s">
        <v>137</v>
      </c>
      <c r="F90" s="3">
        <v>3782948.38</v>
      </c>
    </row>
    <row r="91" spans="1:6" s="17" customFormat="1" ht="18" x14ac:dyDescent="0.35">
      <c r="A91" s="19">
        <v>130</v>
      </c>
      <c r="B91" s="19" t="s">
        <v>84</v>
      </c>
      <c r="C91" s="11" t="s">
        <v>340</v>
      </c>
      <c r="D91" s="13" t="s">
        <v>29</v>
      </c>
      <c r="E91" s="1" t="s">
        <v>138</v>
      </c>
      <c r="F91" s="3">
        <v>124580</v>
      </c>
    </row>
    <row r="92" spans="1:6" s="17" customFormat="1" ht="167.25" customHeight="1" x14ac:dyDescent="0.35">
      <c r="A92" s="19">
        <v>131</v>
      </c>
      <c r="B92" s="19" t="s">
        <v>84</v>
      </c>
      <c r="C92" s="11" t="s">
        <v>341</v>
      </c>
      <c r="D92" s="13" t="s">
        <v>29</v>
      </c>
      <c r="E92" s="1" t="s">
        <v>139</v>
      </c>
      <c r="F92" s="3">
        <v>206375.34</v>
      </c>
    </row>
    <row r="93" spans="1:6" s="17" customFormat="1" ht="162" x14ac:dyDescent="0.35">
      <c r="A93" s="19">
        <v>132</v>
      </c>
      <c r="B93" s="19" t="s">
        <v>84</v>
      </c>
      <c r="C93" s="11" t="s">
        <v>342</v>
      </c>
      <c r="D93" s="13" t="s">
        <v>29</v>
      </c>
      <c r="E93" s="1" t="s">
        <v>140</v>
      </c>
      <c r="F93" s="3">
        <v>2063.77</v>
      </c>
    </row>
    <row r="94" spans="1:6" s="17" customFormat="1" ht="54" x14ac:dyDescent="0.35">
      <c r="A94" s="19">
        <v>133</v>
      </c>
      <c r="B94" s="19" t="s">
        <v>84</v>
      </c>
      <c r="C94" s="11" t="s">
        <v>343</v>
      </c>
      <c r="D94" s="13" t="s">
        <v>29</v>
      </c>
      <c r="E94" s="1" t="s">
        <v>141</v>
      </c>
      <c r="F94" s="3">
        <v>957360</v>
      </c>
    </row>
    <row r="95" spans="1:6" s="17" customFormat="1" ht="72" x14ac:dyDescent="0.35">
      <c r="A95" s="19">
        <v>134</v>
      </c>
      <c r="B95" s="19" t="s">
        <v>84</v>
      </c>
      <c r="C95" s="11" t="s">
        <v>344</v>
      </c>
      <c r="D95" s="13" t="s">
        <v>29</v>
      </c>
      <c r="E95" s="1" t="s">
        <v>142</v>
      </c>
      <c r="F95" s="3">
        <v>131546.82</v>
      </c>
    </row>
    <row r="96" spans="1:6" s="17" customFormat="1" ht="54" x14ac:dyDescent="0.35">
      <c r="A96" s="19">
        <v>135</v>
      </c>
      <c r="B96" s="19" t="s">
        <v>84</v>
      </c>
      <c r="C96" s="11" t="s">
        <v>345</v>
      </c>
      <c r="D96" s="13" t="s">
        <v>29</v>
      </c>
      <c r="E96" s="1" t="s">
        <v>143</v>
      </c>
      <c r="F96" s="3">
        <v>7900</v>
      </c>
    </row>
    <row r="97" spans="1:6" s="17" customFormat="1" ht="108" x14ac:dyDescent="0.35">
      <c r="A97" s="19">
        <v>136</v>
      </c>
      <c r="B97" s="19" t="s">
        <v>84</v>
      </c>
      <c r="C97" s="11" t="s">
        <v>346</v>
      </c>
      <c r="D97" s="13" t="s">
        <v>29</v>
      </c>
      <c r="E97" s="1" t="s">
        <v>144</v>
      </c>
      <c r="F97" s="3">
        <v>15550</v>
      </c>
    </row>
    <row r="98" spans="1:6" s="17" customFormat="1" ht="72" x14ac:dyDescent="0.35">
      <c r="A98" s="19">
        <v>137</v>
      </c>
      <c r="B98" s="19" t="s">
        <v>84</v>
      </c>
      <c r="C98" s="11" t="s">
        <v>347</v>
      </c>
      <c r="D98" s="13" t="s">
        <v>29</v>
      </c>
      <c r="E98" s="1" t="s">
        <v>145</v>
      </c>
      <c r="F98" s="3">
        <v>186872.16</v>
      </c>
    </row>
    <row r="99" spans="1:6" s="17" customFormat="1" ht="55.5" customHeight="1" x14ac:dyDescent="0.35">
      <c r="A99" s="19">
        <v>138</v>
      </c>
      <c r="B99" s="19" t="s">
        <v>84</v>
      </c>
      <c r="C99" s="11" t="s">
        <v>348</v>
      </c>
      <c r="D99" s="13" t="s">
        <v>29</v>
      </c>
      <c r="E99" s="1" t="s">
        <v>146</v>
      </c>
      <c r="F99" s="3">
        <v>21700</v>
      </c>
    </row>
    <row r="100" spans="1:6" s="17" customFormat="1" ht="72" x14ac:dyDescent="0.35">
      <c r="A100" s="19">
        <v>139</v>
      </c>
      <c r="B100" s="19" t="s">
        <v>84</v>
      </c>
      <c r="C100" s="11" t="s">
        <v>349</v>
      </c>
      <c r="D100" s="13" t="s">
        <v>29</v>
      </c>
      <c r="E100" s="1" t="s">
        <v>147</v>
      </c>
      <c r="F100" s="3">
        <v>1832.17</v>
      </c>
    </row>
    <row r="101" spans="1:6" s="17" customFormat="1" ht="54" x14ac:dyDescent="0.35">
      <c r="A101" s="19">
        <v>140</v>
      </c>
      <c r="B101" s="19" t="s">
        <v>84</v>
      </c>
      <c r="C101" s="11" t="s">
        <v>350</v>
      </c>
      <c r="D101" s="13" t="s">
        <v>29</v>
      </c>
      <c r="E101" s="1" t="s">
        <v>148</v>
      </c>
      <c r="F101" s="3">
        <v>8019</v>
      </c>
    </row>
    <row r="102" spans="1:6" s="17" customFormat="1" ht="72" x14ac:dyDescent="0.35">
      <c r="A102" s="19">
        <v>141</v>
      </c>
      <c r="B102" s="19" t="s">
        <v>84</v>
      </c>
      <c r="C102" s="11" t="s">
        <v>351</v>
      </c>
      <c r="D102" s="13" t="s">
        <v>29</v>
      </c>
      <c r="E102" s="1" t="s">
        <v>149</v>
      </c>
      <c r="F102" s="3">
        <v>3654.5</v>
      </c>
    </row>
    <row r="103" spans="1:6" s="17" customFormat="1" ht="72" x14ac:dyDescent="0.35">
      <c r="A103" s="19">
        <v>142</v>
      </c>
      <c r="B103" s="19" t="s">
        <v>84</v>
      </c>
      <c r="C103" s="11" t="s">
        <v>352</v>
      </c>
      <c r="D103" s="13" t="s">
        <v>29</v>
      </c>
      <c r="E103" s="1" t="s">
        <v>150</v>
      </c>
      <c r="F103" s="3">
        <v>28583.759999999998</v>
      </c>
    </row>
    <row r="104" spans="1:6" s="17" customFormat="1" ht="54" x14ac:dyDescent="0.35">
      <c r="A104" s="19">
        <v>143</v>
      </c>
      <c r="B104" s="19" t="s">
        <v>84</v>
      </c>
      <c r="C104" s="11" t="s">
        <v>353</v>
      </c>
      <c r="D104" s="13" t="s">
        <v>29</v>
      </c>
      <c r="E104" s="1" t="s">
        <v>151</v>
      </c>
      <c r="F104" s="3">
        <v>80324.600000000006</v>
      </c>
    </row>
    <row r="105" spans="1:6" s="17" customFormat="1" ht="90" x14ac:dyDescent="0.35">
      <c r="A105" s="19">
        <v>144</v>
      </c>
      <c r="B105" s="19" t="s">
        <v>84</v>
      </c>
      <c r="C105" s="11" t="s">
        <v>354</v>
      </c>
      <c r="D105" s="13" t="s">
        <v>29</v>
      </c>
      <c r="E105" s="1" t="s">
        <v>152</v>
      </c>
      <c r="F105" s="3">
        <v>245164.4</v>
      </c>
    </row>
    <row r="106" spans="1:6" s="17" customFormat="1" ht="18" x14ac:dyDescent="0.35">
      <c r="A106" s="19">
        <v>145</v>
      </c>
      <c r="B106" s="19" t="s">
        <v>84</v>
      </c>
      <c r="C106" s="11" t="s">
        <v>355</v>
      </c>
      <c r="D106" s="13" t="s">
        <v>29</v>
      </c>
      <c r="E106" s="1" t="s">
        <v>153</v>
      </c>
      <c r="F106" s="3">
        <v>265680</v>
      </c>
    </row>
    <row r="107" spans="1:6" s="17" customFormat="1" ht="36" x14ac:dyDescent="0.35">
      <c r="A107" s="19">
        <v>146</v>
      </c>
      <c r="B107" s="19" t="s">
        <v>84</v>
      </c>
      <c r="C107" s="11" t="s">
        <v>356</v>
      </c>
      <c r="D107" s="13" t="s">
        <v>29</v>
      </c>
      <c r="E107" s="1" t="s">
        <v>154</v>
      </c>
      <c r="F107" s="3">
        <v>4921</v>
      </c>
    </row>
    <row r="108" spans="1:6" s="17" customFormat="1" ht="54" x14ac:dyDescent="0.35">
      <c r="A108" s="19">
        <v>147</v>
      </c>
      <c r="B108" s="19" t="s">
        <v>84</v>
      </c>
      <c r="C108" s="11" t="s">
        <v>357</v>
      </c>
      <c r="D108" s="13" t="s">
        <v>29</v>
      </c>
      <c r="E108" s="1" t="s">
        <v>155</v>
      </c>
      <c r="F108" s="3">
        <v>11260300</v>
      </c>
    </row>
    <row r="109" spans="1:6" s="17" customFormat="1" ht="54" x14ac:dyDescent="0.35">
      <c r="A109" s="19">
        <v>148</v>
      </c>
      <c r="B109" s="19" t="s">
        <v>84</v>
      </c>
      <c r="C109" s="11" t="s">
        <v>358</v>
      </c>
      <c r="D109" s="13" t="s">
        <v>29</v>
      </c>
      <c r="E109" s="1" t="s">
        <v>156</v>
      </c>
      <c r="F109" s="3">
        <v>359800</v>
      </c>
    </row>
    <row r="110" spans="1:6" s="17" customFormat="1" ht="90" x14ac:dyDescent="0.35">
      <c r="A110" s="19">
        <v>149</v>
      </c>
      <c r="B110" s="19" t="s">
        <v>84</v>
      </c>
      <c r="C110" s="11" t="s">
        <v>359</v>
      </c>
      <c r="D110" s="13" t="s">
        <v>29</v>
      </c>
      <c r="E110" s="1" t="s">
        <v>157</v>
      </c>
      <c r="F110" s="3">
        <v>108400</v>
      </c>
    </row>
    <row r="111" spans="1:6" s="17" customFormat="1" ht="54" x14ac:dyDescent="0.35">
      <c r="A111" s="19">
        <v>150</v>
      </c>
      <c r="B111" s="19" t="s">
        <v>84</v>
      </c>
      <c r="C111" s="11" t="s">
        <v>360</v>
      </c>
      <c r="D111" s="13" t="s">
        <v>29</v>
      </c>
      <c r="E111" s="1" t="s">
        <v>158</v>
      </c>
      <c r="F111" s="3">
        <v>1712000</v>
      </c>
    </row>
    <row r="112" spans="1:6" s="17" customFormat="1" ht="36" x14ac:dyDescent="0.35">
      <c r="A112" s="19">
        <v>151</v>
      </c>
      <c r="B112" s="19" t="s">
        <v>84</v>
      </c>
      <c r="C112" s="11" t="s">
        <v>361</v>
      </c>
      <c r="D112" s="13" t="s">
        <v>29</v>
      </c>
      <c r="E112" s="1" t="s">
        <v>159</v>
      </c>
      <c r="F112" s="3">
        <v>38598.870000000003</v>
      </c>
    </row>
    <row r="113" spans="1:6" s="17" customFormat="1" ht="172.5" customHeight="1" x14ac:dyDescent="0.35">
      <c r="A113" s="19">
        <v>152</v>
      </c>
      <c r="B113" s="19" t="s">
        <v>84</v>
      </c>
      <c r="C113" s="11" t="s">
        <v>362</v>
      </c>
      <c r="D113" s="13" t="s">
        <v>29</v>
      </c>
      <c r="E113" s="1" t="s">
        <v>160</v>
      </c>
      <c r="F113" s="3">
        <v>14826979.890000001</v>
      </c>
    </row>
    <row r="114" spans="1:6" s="17" customFormat="1" ht="174.75" customHeight="1" x14ac:dyDescent="0.35">
      <c r="A114" s="19">
        <v>153</v>
      </c>
      <c r="B114" s="19" t="s">
        <v>84</v>
      </c>
      <c r="C114" s="11" t="s">
        <v>363</v>
      </c>
      <c r="D114" s="13" t="s">
        <v>29</v>
      </c>
      <c r="E114" s="1" t="s">
        <v>161</v>
      </c>
      <c r="F114" s="3">
        <v>195459</v>
      </c>
    </row>
    <row r="115" spans="1:6" s="17" customFormat="1" ht="72" x14ac:dyDescent="0.35">
      <c r="A115" s="19">
        <v>154</v>
      </c>
      <c r="B115" s="19" t="s">
        <v>84</v>
      </c>
      <c r="C115" s="11" t="s">
        <v>364</v>
      </c>
      <c r="D115" s="13" t="s">
        <v>29</v>
      </c>
      <c r="E115" s="1" t="s">
        <v>162</v>
      </c>
      <c r="F115" s="3">
        <v>150000</v>
      </c>
    </row>
    <row r="116" spans="1:6" s="17" customFormat="1" ht="72" x14ac:dyDescent="0.35">
      <c r="A116" s="19">
        <v>155</v>
      </c>
      <c r="B116" s="19" t="s">
        <v>84</v>
      </c>
      <c r="C116" s="11" t="s">
        <v>365</v>
      </c>
      <c r="D116" s="13" t="s">
        <v>29</v>
      </c>
      <c r="E116" s="1" t="s">
        <v>163</v>
      </c>
      <c r="F116" s="3">
        <v>2655</v>
      </c>
    </row>
    <row r="117" spans="1:6" s="17" customFormat="1" ht="54" x14ac:dyDescent="0.35">
      <c r="A117" s="19">
        <v>156</v>
      </c>
      <c r="B117" s="19" t="s">
        <v>84</v>
      </c>
      <c r="C117" s="11" t="s">
        <v>366</v>
      </c>
      <c r="D117" s="13" t="s">
        <v>29</v>
      </c>
      <c r="E117" s="1" t="s">
        <v>164</v>
      </c>
      <c r="F117" s="3">
        <v>757500</v>
      </c>
    </row>
    <row r="118" spans="1:6" s="17" customFormat="1" ht="180" x14ac:dyDescent="0.35">
      <c r="A118" s="19">
        <v>157</v>
      </c>
      <c r="B118" s="19" t="s">
        <v>84</v>
      </c>
      <c r="C118" s="11" t="s">
        <v>367</v>
      </c>
      <c r="D118" s="13" t="s">
        <v>29</v>
      </c>
      <c r="E118" s="1" t="s">
        <v>165</v>
      </c>
      <c r="F118" s="3">
        <v>189550600</v>
      </c>
    </row>
    <row r="119" spans="1:6" s="17" customFormat="1" ht="72" x14ac:dyDescent="0.35">
      <c r="A119" s="19">
        <v>158</v>
      </c>
      <c r="B119" s="19" t="s">
        <v>84</v>
      </c>
      <c r="C119" s="11" t="s">
        <v>368</v>
      </c>
      <c r="D119" s="13" t="s">
        <v>29</v>
      </c>
      <c r="E119" s="1" t="s">
        <v>166</v>
      </c>
      <c r="F119" s="3">
        <v>6138400</v>
      </c>
    </row>
    <row r="120" spans="1:6" s="17" customFormat="1" ht="54" x14ac:dyDescent="0.35">
      <c r="A120" s="19">
        <v>159</v>
      </c>
      <c r="B120" s="19" t="s">
        <v>84</v>
      </c>
      <c r="C120" s="11" t="s">
        <v>369</v>
      </c>
      <c r="D120" s="13" t="s">
        <v>29</v>
      </c>
      <c r="E120" s="1" t="s">
        <v>167</v>
      </c>
      <c r="F120" s="3">
        <v>998473.87</v>
      </c>
    </row>
    <row r="121" spans="1:6" s="17" customFormat="1" ht="54" x14ac:dyDescent="0.35">
      <c r="A121" s="19">
        <v>160</v>
      </c>
      <c r="B121" s="19" t="s">
        <v>84</v>
      </c>
      <c r="C121" s="11" t="s">
        <v>370</v>
      </c>
      <c r="D121" s="13" t="s">
        <v>29</v>
      </c>
      <c r="E121" s="1" t="s">
        <v>168</v>
      </c>
      <c r="F121" s="3">
        <v>2907199.48</v>
      </c>
    </row>
    <row r="122" spans="1:6" s="17" customFormat="1" ht="54" x14ac:dyDescent="0.35">
      <c r="A122" s="19">
        <v>161</v>
      </c>
      <c r="B122" s="19" t="s">
        <v>84</v>
      </c>
      <c r="C122" s="11" t="s">
        <v>371</v>
      </c>
      <c r="D122" s="13" t="s">
        <v>29</v>
      </c>
      <c r="E122" s="1" t="s">
        <v>169</v>
      </c>
      <c r="F122" s="3">
        <v>7032700</v>
      </c>
    </row>
    <row r="123" spans="1:6" s="17" customFormat="1" ht="54" x14ac:dyDescent="0.35">
      <c r="A123" s="19">
        <v>162</v>
      </c>
      <c r="B123" s="19" t="s">
        <v>84</v>
      </c>
      <c r="C123" s="11" t="s">
        <v>372</v>
      </c>
      <c r="D123" s="13" t="s">
        <v>29</v>
      </c>
      <c r="E123" s="1" t="s">
        <v>170</v>
      </c>
      <c r="F123" s="3">
        <v>5923100</v>
      </c>
    </row>
    <row r="124" spans="1:6" s="17" customFormat="1" ht="36" x14ac:dyDescent="0.35">
      <c r="A124" s="19">
        <v>163</v>
      </c>
      <c r="B124" s="19" t="s">
        <v>84</v>
      </c>
      <c r="C124" s="11" t="s">
        <v>373</v>
      </c>
      <c r="D124" s="13" t="s">
        <v>29</v>
      </c>
      <c r="E124" s="1" t="s">
        <v>171</v>
      </c>
      <c r="F124" s="3">
        <v>23400</v>
      </c>
    </row>
    <row r="125" spans="1:6" s="17" customFormat="1" ht="54" x14ac:dyDescent="0.35">
      <c r="A125" s="19">
        <v>164</v>
      </c>
      <c r="B125" s="19" t="s">
        <v>84</v>
      </c>
      <c r="C125" s="11" t="s">
        <v>374</v>
      </c>
      <c r="D125" s="13" t="s">
        <v>29</v>
      </c>
      <c r="E125" s="1" t="s">
        <v>172</v>
      </c>
      <c r="F125" s="3">
        <v>428412.31</v>
      </c>
    </row>
    <row r="126" spans="1:6" s="17" customFormat="1" ht="54" x14ac:dyDescent="0.35">
      <c r="A126" s="19">
        <v>165</v>
      </c>
      <c r="B126" s="19" t="s">
        <v>84</v>
      </c>
      <c r="C126" s="11" t="s">
        <v>375</v>
      </c>
      <c r="D126" s="13" t="s">
        <v>29</v>
      </c>
      <c r="E126" s="1" t="s">
        <v>173</v>
      </c>
      <c r="F126" s="3">
        <v>53964.78</v>
      </c>
    </row>
    <row r="127" spans="1:6" s="17" customFormat="1" ht="54" x14ac:dyDescent="0.35">
      <c r="A127" s="19">
        <v>166</v>
      </c>
      <c r="B127" s="19" t="s">
        <v>84</v>
      </c>
      <c r="C127" s="11" t="s">
        <v>376</v>
      </c>
      <c r="D127" s="13" t="s">
        <v>29</v>
      </c>
      <c r="E127" s="1" t="s">
        <v>174</v>
      </c>
      <c r="F127" s="3">
        <v>3514000</v>
      </c>
    </row>
    <row r="128" spans="1:6" s="17" customFormat="1" ht="90" x14ac:dyDescent="0.35">
      <c r="A128" s="19">
        <v>167</v>
      </c>
      <c r="B128" s="19" t="s">
        <v>84</v>
      </c>
      <c r="C128" s="11" t="s">
        <v>377</v>
      </c>
      <c r="D128" s="13" t="s">
        <v>29</v>
      </c>
      <c r="E128" s="1" t="s">
        <v>175</v>
      </c>
      <c r="F128" s="3">
        <v>1358200</v>
      </c>
    </row>
    <row r="129" spans="1:6" s="17" customFormat="1" ht="18" x14ac:dyDescent="0.35">
      <c r="A129" s="19">
        <v>168</v>
      </c>
      <c r="B129" s="19" t="s">
        <v>84</v>
      </c>
      <c r="C129" s="11" t="s">
        <v>378</v>
      </c>
      <c r="D129" s="13" t="s">
        <v>29</v>
      </c>
      <c r="E129" s="1" t="s">
        <v>176</v>
      </c>
      <c r="F129" s="3">
        <v>7851258.8600000003</v>
      </c>
    </row>
    <row r="130" spans="1:6" s="17" customFormat="1" ht="36" x14ac:dyDescent="0.35">
      <c r="A130" s="19">
        <v>169</v>
      </c>
      <c r="B130" s="19" t="s">
        <v>84</v>
      </c>
      <c r="C130" s="11" t="s">
        <v>379</v>
      </c>
      <c r="D130" s="13" t="s">
        <v>29</v>
      </c>
      <c r="E130" s="1" t="s">
        <v>177</v>
      </c>
      <c r="F130" s="3">
        <v>56545.97</v>
      </c>
    </row>
    <row r="131" spans="1:6" s="17" customFormat="1" ht="36" x14ac:dyDescent="0.35">
      <c r="A131" s="19">
        <v>170</v>
      </c>
      <c r="B131" s="19" t="s">
        <v>84</v>
      </c>
      <c r="C131" s="11" t="s">
        <v>380</v>
      </c>
      <c r="D131" s="13" t="s">
        <v>29</v>
      </c>
      <c r="E131" s="1" t="s">
        <v>178</v>
      </c>
      <c r="F131" s="3">
        <v>3165</v>
      </c>
    </row>
    <row r="132" spans="1:6" s="17" customFormat="1" ht="54" x14ac:dyDescent="0.35">
      <c r="A132" s="19">
        <v>171</v>
      </c>
      <c r="B132" s="19" t="s">
        <v>84</v>
      </c>
      <c r="C132" s="11" t="s">
        <v>381</v>
      </c>
      <c r="D132" s="13" t="s">
        <v>29</v>
      </c>
      <c r="E132" s="1" t="s">
        <v>179</v>
      </c>
      <c r="F132" s="3">
        <v>18990</v>
      </c>
    </row>
    <row r="133" spans="1:6" s="17" customFormat="1" ht="72" x14ac:dyDescent="0.35">
      <c r="A133" s="19">
        <v>172</v>
      </c>
      <c r="B133" s="19" t="s">
        <v>84</v>
      </c>
      <c r="C133" s="11" t="s">
        <v>382</v>
      </c>
      <c r="D133" s="13" t="s">
        <v>29</v>
      </c>
      <c r="E133" s="1" t="s">
        <v>180</v>
      </c>
      <c r="F133" s="3">
        <v>253.24</v>
      </c>
    </row>
    <row r="134" spans="1:6" s="17" customFormat="1" ht="72" x14ac:dyDescent="0.35">
      <c r="A134" s="19">
        <v>173</v>
      </c>
      <c r="B134" s="19" t="s">
        <v>84</v>
      </c>
      <c r="C134" s="11" t="s">
        <v>383</v>
      </c>
      <c r="D134" s="13" t="s">
        <v>29</v>
      </c>
      <c r="E134" s="1" t="s">
        <v>181</v>
      </c>
      <c r="F134" s="3">
        <v>570950</v>
      </c>
    </row>
    <row r="135" spans="1:6" s="17" customFormat="1" ht="54" x14ac:dyDescent="0.35">
      <c r="A135" s="19">
        <v>174</v>
      </c>
      <c r="B135" s="19" t="s">
        <v>84</v>
      </c>
      <c r="C135" s="11" t="s">
        <v>384</v>
      </c>
      <c r="D135" s="13" t="s">
        <v>29</v>
      </c>
      <c r="E135" s="1" t="s">
        <v>182</v>
      </c>
      <c r="F135" s="3">
        <v>6191000</v>
      </c>
    </row>
    <row r="136" spans="1:6" s="17" customFormat="1" ht="54" x14ac:dyDescent="0.35">
      <c r="A136" s="19">
        <v>175</v>
      </c>
      <c r="B136" s="19" t="s">
        <v>84</v>
      </c>
      <c r="C136" s="11" t="s">
        <v>385</v>
      </c>
      <c r="D136" s="13" t="s">
        <v>29</v>
      </c>
      <c r="E136" s="1" t="s">
        <v>183</v>
      </c>
      <c r="F136" s="3">
        <v>62111</v>
      </c>
    </row>
    <row r="137" spans="1:6" s="17" customFormat="1" ht="72" x14ac:dyDescent="0.35">
      <c r="A137" s="19">
        <v>176</v>
      </c>
      <c r="B137" s="19" t="s">
        <v>84</v>
      </c>
      <c r="C137" s="11" t="s">
        <v>386</v>
      </c>
      <c r="D137" s="13" t="s">
        <v>29</v>
      </c>
      <c r="E137" s="1" t="s">
        <v>184</v>
      </c>
      <c r="F137" s="3">
        <v>2790.8</v>
      </c>
    </row>
    <row r="138" spans="1:6" s="17" customFormat="1" ht="36" x14ac:dyDescent="0.35">
      <c r="A138" s="19">
        <v>177</v>
      </c>
      <c r="B138" s="19" t="s">
        <v>84</v>
      </c>
      <c r="C138" s="11" t="s">
        <v>387</v>
      </c>
      <c r="D138" s="13" t="s">
        <v>29</v>
      </c>
      <c r="E138" s="1" t="s">
        <v>185</v>
      </c>
      <c r="F138" s="3">
        <v>41.98</v>
      </c>
    </row>
    <row r="139" spans="1:6" s="17" customFormat="1" ht="93.75" customHeight="1" x14ac:dyDescent="0.35">
      <c r="A139" s="19">
        <v>178</v>
      </c>
      <c r="B139" s="19" t="s">
        <v>84</v>
      </c>
      <c r="C139" s="11" t="s">
        <v>388</v>
      </c>
      <c r="D139" s="13" t="s">
        <v>29</v>
      </c>
      <c r="E139" s="1" t="s">
        <v>186</v>
      </c>
      <c r="F139" s="3">
        <v>448613.8</v>
      </c>
    </row>
    <row r="140" spans="1:6" s="17" customFormat="1" ht="90" x14ac:dyDescent="0.35">
      <c r="A140" s="19">
        <v>179</v>
      </c>
      <c r="B140" s="19" t="s">
        <v>84</v>
      </c>
      <c r="C140" s="11" t="s">
        <v>389</v>
      </c>
      <c r="D140" s="13" t="s">
        <v>29</v>
      </c>
      <c r="E140" s="1" t="s">
        <v>187</v>
      </c>
      <c r="F140" s="3">
        <v>7337.5</v>
      </c>
    </row>
    <row r="141" spans="1:6" s="17" customFormat="1" ht="54" x14ac:dyDescent="0.35">
      <c r="A141" s="19">
        <v>180</v>
      </c>
      <c r="B141" s="19" t="s">
        <v>84</v>
      </c>
      <c r="C141" s="11" t="s">
        <v>390</v>
      </c>
      <c r="D141" s="13" t="s">
        <v>29</v>
      </c>
      <c r="E141" s="1" t="s">
        <v>188</v>
      </c>
      <c r="F141" s="3">
        <v>633923</v>
      </c>
    </row>
    <row r="142" spans="1:6" s="17" customFormat="1" ht="72" x14ac:dyDescent="0.35">
      <c r="A142" s="19">
        <v>181</v>
      </c>
      <c r="B142" s="19" t="s">
        <v>84</v>
      </c>
      <c r="C142" s="11" t="s">
        <v>391</v>
      </c>
      <c r="D142" s="13" t="s">
        <v>29</v>
      </c>
      <c r="E142" s="1" t="s">
        <v>189</v>
      </c>
      <c r="F142" s="3">
        <v>65878</v>
      </c>
    </row>
    <row r="143" spans="1:6" s="17" customFormat="1" ht="72" x14ac:dyDescent="0.35">
      <c r="A143" s="19">
        <v>182</v>
      </c>
      <c r="B143" s="19" t="s">
        <v>84</v>
      </c>
      <c r="C143" s="11" t="s">
        <v>392</v>
      </c>
      <c r="D143" s="13" t="s">
        <v>29</v>
      </c>
      <c r="E143" s="1" t="s">
        <v>190</v>
      </c>
      <c r="F143" s="3">
        <v>130100</v>
      </c>
    </row>
    <row r="144" spans="1:6" s="17" customFormat="1" ht="90" x14ac:dyDescent="0.35">
      <c r="A144" s="19">
        <v>183</v>
      </c>
      <c r="B144" s="19" t="s">
        <v>84</v>
      </c>
      <c r="C144" s="11" t="s">
        <v>393</v>
      </c>
      <c r="D144" s="13" t="s">
        <v>29</v>
      </c>
      <c r="E144" s="1" t="s">
        <v>191</v>
      </c>
      <c r="F144" s="3">
        <v>120200</v>
      </c>
    </row>
    <row r="145" spans="1:6" s="17" customFormat="1" ht="90" x14ac:dyDescent="0.35">
      <c r="A145" s="19">
        <v>184</v>
      </c>
      <c r="B145" s="19" t="s">
        <v>84</v>
      </c>
      <c r="C145" s="11" t="s">
        <v>394</v>
      </c>
      <c r="D145" s="13" t="s">
        <v>29</v>
      </c>
      <c r="E145" s="1" t="s">
        <v>192</v>
      </c>
      <c r="F145" s="3">
        <v>53988</v>
      </c>
    </row>
    <row r="146" spans="1:6" s="17" customFormat="1" ht="132.75" customHeight="1" x14ac:dyDescent="0.35">
      <c r="A146" s="19">
        <v>185</v>
      </c>
      <c r="B146" s="19" t="s">
        <v>84</v>
      </c>
      <c r="C146" s="11" t="s">
        <v>395</v>
      </c>
      <c r="D146" s="13" t="s">
        <v>29</v>
      </c>
      <c r="E146" s="1" t="s">
        <v>193</v>
      </c>
      <c r="F146" s="3">
        <v>1582479</v>
      </c>
    </row>
    <row r="147" spans="1:6" s="17" customFormat="1" ht="72" x14ac:dyDescent="0.35">
      <c r="A147" s="19">
        <v>186</v>
      </c>
      <c r="B147" s="19" t="s">
        <v>84</v>
      </c>
      <c r="C147" s="11" t="s">
        <v>396</v>
      </c>
      <c r="D147" s="13" t="s">
        <v>29</v>
      </c>
      <c r="E147" s="1" t="s">
        <v>194</v>
      </c>
      <c r="F147" s="3">
        <v>4220</v>
      </c>
    </row>
    <row r="148" spans="1:6" s="17" customFormat="1" ht="126" x14ac:dyDescent="0.35">
      <c r="A148" s="19">
        <v>187</v>
      </c>
      <c r="B148" s="19" t="s">
        <v>84</v>
      </c>
      <c r="C148" s="11" t="s">
        <v>397</v>
      </c>
      <c r="D148" s="13" t="s">
        <v>29</v>
      </c>
      <c r="E148" s="1" t="s">
        <v>195</v>
      </c>
      <c r="F148" s="3">
        <v>60621</v>
      </c>
    </row>
    <row r="149" spans="1:6" s="17" customFormat="1" ht="90" x14ac:dyDescent="0.35">
      <c r="A149" s="19">
        <v>188</v>
      </c>
      <c r="B149" s="19" t="s">
        <v>84</v>
      </c>
      <c r="C149" s="11" t="s">
        <v>398</v>
      </c>
      <c r="D149" s="13" t="s">
        <v>29</v>
      </c>
      <c r="E149" s="1" t="s">
        <v>196</v>
      </c>
      <c r="F149" s="3">
        <v>37116</v>
      </c>
    </row>
    <row r="150" spans="1:6" s="17" customFormat="1" ht="99.75" customHeight="1" x14ac:dyDescent="0.35">
      <c r="A150" s="19">
        <v>189</v>
      </c>
      <c r="B150" s="19" t="s">
        <v>84</v>
      </c>
      <c r="C150" s="11" t="s">
        <v>399</v>
      </c>
      <c r="D150" s="13" t="s">
        <v>29</v>
      </c>
      <c r="E150" s="1" t="s">
        <v>197</v>
      </c>
      <c r="F150" s="3">
        <v>4150</v>
      </c>
    </row>
    <row r="151" spans="1:6" s="17" customFormat="1" ht="133.5" customHeight="1" x14ac:dyDescent="0.35">
      <c r="A151" s="19">
        <v>190</v>
      </c>
      <c r="B151" s="19" t="s">
        <v>84</v>
      </c>
      <c r="C151" s="11" t="s">
        <v>400</v>
      </c>
      <c r="D151" s="13" t="s">
        <v>29</v>
      </c>
      <c r="E151" s="1" t="s">
        <v>198</v>
      </c>
      <c r="F151" s="3">
        <v>778500</v>
      </c>
    </row>
    <row r="152" spans="1:6" s="17" customFormat="1" ht="72" x14ac:dyDescent="0.35">
      <c r="A152" s="19">
        <v>191</v>
      </c>
      <c r="B152" s="19" t="s">
        <v>84</v>
      </c>
      <c r="C152" s="11" t="s">
        <v>401</v>
      </c>
      <c r="D152" s="13" t="s">
        <v>29</v>
      </c>
      <c r="E152" s="1" t="s">
        <v>199</v>
      </c>
      <c r="F152" s="3">
        <v>1600</v>
      </c>
    </row>
    <row r="153" spans="1:6" s="17" customFormat="1" ht="90" x14ac:dyDescent="0.35">
      <c r="A153" s="19">
        <v>192</v>
      </c>
      <c r="B153" s="19" t="s">
        <v>84</v>
      </c>
      <c r="C153" s="11" t="s">
        <v>402</v>
      </c>
      <c r="D153" s="13" t="s">
        <v>29</v>
      </c>
      <c r="E153" s="1" t="s">
        <v>200</v>
      </c>
      <c r="F153" s="3">
        <v>47243</v>
      </c>
    </row>
    <row r="154" spans="1:6" s="17" customFormat="1" ht="131.25" customHeight="1" x14ac:dyDescent="0.35">
      <c r="A154" s="19">
        <v>193</v>
      </c>
      <c r="B154" s="19" t="s">
        <v>84</v>
      </c>
      <c r="C154" s="11" t="s">
        <v>403</v>
      </c>
      <c r="D154" s="13" t="s">
        <v>29</v>
      </c>
      <c r="E154" s="1" t="s">
        <v>201</v>
      </c>
      <c r="F154" s="3">
        <v>1064116</v>
      </c>
    </row>
    <row r="155" spans="1:6" s="17" customFormat="1" ht="72" x14ac:dyDescent="0.35">
      <c r="A155" s="19">
        <v>194</v>
      </c>
      <c r="B155" s="19" t="s">
        <v>84</v>
      </c>
      <c r="C155" s="11" t="s">
        <v>404</v>
      </c>
      <c r="D155" s="13" t="s">
        <v>29</v>
      </c>
      <c r="E155" s="1" t="s">
        <v>202</v>
      </c>
      <c r="F155" s="3">
        <v>1420</v>
      </c>
    </row>
    <row r="156" spans="1:6" s="17" customFormat="1" ht="126" x14ac:dyDescent="0.35">
      <c r="A156" s="19">
        <v>195</v>
      </c>
      <c r="B156" s="19" t="s">
        <v>84</v>
      </c>
      <c r="C156" s="11" t="s">
        <v>405</v>
      </c>
      <c r="D156" s="13" t="s">
        <v>29</v>
      </c>
      <c r="E156" s="1" t="s">
        <v>203</v>
      </c>
      <c r="F156" s="3">
        <v>44984</v>
      </c>
    </row>
    <row r="157" spans="1:6" s="17" customFormat="1" ht="126" x14ac:dyDescent="0.35">
      <c r="A157" s="19">
        <v>196</v>
      </c>
      <c r="B157" s="19" t="s">
        <v>84</v>
      </c>
      <c r="C157" s="11" t="s">
        <v>406</v>
      </c>
      <c r="D157" s="13" t="s">
        <v>29</v>
      </c>
      <c r="E157" s="1" t="s">
        <v>204</v>
      </c>
      <c r="F157" s="3">
        <v>53988</v>
      </c>
    </row>
    <row r="158" spans="1:6" s="17" customFormat="1" ht="132.75" customHeight="1" x14ac:dyDescent="0.35">
      <c r="A158" s="19">
        <v>197</v>
      </c>
      <c r="B158" s="19" t="s">
        <v>84</v>
      </c>
      <c r="C158" s="11" t="s">
        <v>407</v>
      </c>
      <c r="D158" s="13" t="s">
        <v>29</v>
      </c>
      <c r="E158" s="1" t="s">
        <v>205</v>
      </c>
      <c r="F158" s="3">
        <v>1270587</v>
      </c>
    </row>
    <row r="159" spans="1:6" s="17" customFormat="1" ht="72" x14ac:dyDescent="0.35">
      <c r="A159" s="19">
        <v>198</v>
      </c>
      <c r="B159" s="19" t="s">
        <v>84</v>
      </c>
      <c r="C159" s="11" t="s">
        <v>408</v>
      </c>
      <c r="D159" s="13" t="s">
        <v>29</v>
      </c>
      <c r="E159" s="1" t="s">
        <v>206</v>
      </c>
      <c r="F159" s="3">
        <v>2300</v>
      </c>
    </row>
    <row r="160" spans="1:6" s="17" customFormat="1" ht="126" x14ac:dyDescent="0.35">
      <c r="A160" s="19">
        <v>199</v>
      </c>
      <c r="B160" s="19" t="s">
        <v>84</v>
      </c>
      <c r="C160" s="11" t="s">
        <v>409</v>
      </c>
      <c r="D160" s="13" t="s">
        <v>29</v>
      </c>
      <c r="E160" s="1" t="s">
        <v>207</v>
      </c>
      <c r="F160" s="3">
        <v>14113</v>
      </c>
    </row>
    <row r="161" spans="1:6" s="17" customFormat="1" ht="90" x14ac:dyDescent="0.35">
      <c r="A161" s="19">
        <v>200</v>
      </c>
      <c r="B161" s="19" t="s">
        <v>84</v>
      </c>
      <c r="C161" s="11" t="s">
        <v>410</v>
      </c>
      <c r="D161" s="13" t="s">
        <v>29</v>
      </c>
      <c r="E161" s="1" t="s">
        <v>208</v>
      </c>
      <c r="F161" s="3">
        <v>43870</v>
      </c>
    </row>
    <row r="162" spans="1:6" s="17" customFormat="1" ht="126" x14ac:dyDescent="0.35">
      <c r="A162" s="19">
        <v>201</v>
      </c>
      <c r="B162" s="19" t="s">
        <v>84</v>
      </c>
      <c r="C162" s="11" t="s">
        <v>411</v>
      </c>
      <c r="D162" s="13" t="s">
        <v>29</v>
      </c>
      <c r="E162" s="1" t="s">
        <v>209</v>
      </c>
      <c r="F162" s="3">
        <v>558500</v>
      </c>
    </row>
    <row r="163" spans="1:6" s="17" customFormat="1" ht="72" x14ac:dyDescent="0.35">
      <c r="A163" s="19">
        <v>202</v>
      </c>
      <c r="B163" s="19" t="s">
        <v>84</v>
      </c>
      <c r="C163" s="11" t="s">
        <v>412</v>
      </c>
      <c r="D163" s="13" t="s">
        <v>29</v>
      </c>
      <c r="E163" s="1" t="s">
        <v>210</v>
      </c>
      <c r="F163" s="3">
        <v>1080</v>
      </c>
    </row>
    <row r="164" spans="1:6" s="17" customFormat="1" ht="126" x14ac:dyDescent="0.35">
      <c r="A164" s="19">
        <v>203</v>
      </c>
      <c r="B164" s="19" t="s">
        <v>84</v>
      </c>
      <c r="C164" s="11" t="s">
        <v>413</v>
      </c>
      <c r="D164" s="13" t="s">
        <v>29</v>
      </c>
      <c r="E164" s="1" t="s">
        <v>211</v>
      </c>
      <c r="F164" s="3">
        <v>13600</v>
      </c>
    </row>
    <row r="165" spans="1:6" s="17" customFormat="1" ht="90" x14ac:dyDescent="0.35">
      <c r="A165" s="19">
        <v>204</v>
      </c>
      <c r="B165" s="19" t="s">
        <v>84</v>
      </c>
      <c r="C165" s="11" t="s">
        <v>414</v>
      </c>
      <c r="D165" s="13" t="s">
        <v>29</v>
      </c>
      <c r="E165" s="1" t="s">
        <v>212</v>
      </c>
      <c r="F165" s="3">
        <v>87730</v>
      </c>
    </row>
    <row r="166" spans="1:6" s="17" customFormat="1" ht="131.25" customHeight="1" x14ac:dyDescent="0.35">
      <c r="A166" s="19">
        <v>205</v>
      </c>
      <c r="B166" s="19" t="s">
        <v>84</v>
      </c>
      <c r="C166" s="11" t="s">
        <v>415</v>
      </c>
      <c r="D166" s="13" t="s">
        <v>29</v>
      </c>
      <c r="E166" s="1" t="s">
        <v>213</v>
      </c>
      <c r="F166" s="3">
        <v>2216757</v>
      </c>
    </row>
    <row r="167" spans="1:6" s="17" customFormat="1" ht="72" x14ac:dyDescent="0.35">
      <c r="A167" s="19">
        <v>206</v>
      </c>
      <c r="B167" s="19" t="s">
        <v>84</v>
      </c>
      <c r="C167" s="11" t="s">
        <v>416</v>
      </c>
      <c r="D167" s="13" t="s">
        <v>29</v>
      </c>
      <c r="E167" s="1" t="s">
        <v>214</v>
      </c>
      <c r="F167" s="3">
        <v>2530</v>
      </c>
    </row>
    <row r="168" spans="1:6" s="17" customFormat="1" ht="126" x14ac:dyDescent="0.35">
      <c r="A168" s="19">
        <v>207</v>
      </c>
      <c r="B168" s="19" t="s">
        <v>84</v>
      </c>
      <c r="C168" s="11" t="s">
        <v>417</v>
      </c>
      <c r="D168" s="13" t="s">
        <v>29</v>
      </c>
      <c r="E168" s="1" t="s">
        <v>215</v>
      </c>
      <c r="F168" s="3">
        <v>27343</v>
      </c>
    </row>
    <row r="169" spans="1:6" s="17" customFormat="1" ht="90" x14ac:dyDescent="0.35">
      <c r="A169" s="19">
        <v>208</v>
      </c>
      <c r="B169" s="19" t="s">
        <v>84</v>
      </c>
      <c r="C169" s="11" t="s">
        <v>418</v>
      </c>
      <c r="D169" s="13" t="s">
        <v>29</v>
      </c>
      <c r="E169" s="1" t="s">
        <v>216</v>
      </c>
      <c r="F169" s="3">
        <v>13498.47</v>
      </c>
    </row>
    <row r="170" spans="1:6" s="17" customFormat="1" ht="93.75" customHeight="1" x14ac:dyDescent="0.35">
      <c r="A170" s="19">
        <v>209</v>
      </c>
      <c r="B170" s="19" t="s">
        <v>84</v>
      </c>
      <c r="C170" s="11" t="s">
        <v>419</v>
      </c>
      <c r="D170" s="13" t="s">
        <v>29</v>
      </c>
      <c r="E170" s="1" t="s">
        <v>217</v>
      </c>
      <c r="F170" s="3">
        <v>3370</v>
      </c>
    </row>
    <row r="171" spans="1:6" s="17" customFormat="1" ht="133.5" customHeight="1" x14ac:dyDescent="0.35">
      <c r="A171" s="19">
        <v>210</v>
      </c>
      <c r="B171" s="19" t="s">
        <v>84</v>
      </c>
      <c r="C171" s="11" t="s">
        <v>420</v>
      </c>
      <c r="D171" s="13" t="s">
        <v>29</v>
      </c>
      <c r="E171" s="1" t="s">
        <v>218</v>
      </c>
      <c r="F171" s="3">
        <v>264468</v>
      </c>
    </row>
    <row r="172" spans="1:6" s="17" customFormat="1" ht="72" x14ac:dyDescent="0.35">
      <c r="A172" s="19">
        <v>211</v>
      </c>
      <c r="B172" s="19" t="s">
        <v>84</v>
      </c>
      <c r="C172" s="11" t="s">
        <v>421</v>
      </c>
      <c r="D172" s="13" t="s">
        <v>29</v>
      </c>
      <c r="E172" s="1" t="s">
        <v>219</v>
      </c>
      <c r="F172" s="3">
        <v>630</v>
      </c>
    </row>
    <row r="173" spans="1:6" s="17" customFormat="1" ht="126" x14ac:dyDescent="0.35">
      <c r="A173" s="19">
        <v>212</v>
      </c>
      <c r="B173" s="19" t="s">
        <v>84</v>
      </c>
      <c r="C173" s="11" t="s">
        <v>422</v>
      </c>
      <c r="D173" s="13" t="s">
        <v>29</v>
      </c>
      <c r="E173" s="1" t="s">
        <v>220</v>
      </c>
      <c r="F173" s="3">
        <v>14432</v>
      </c>
    </row>
    <row r="174" spans="1:6" s="17" customFormat="1" ht="54" x14ac:dyDescent="0.35">
      <c r="A174" s="19">
        <v>213</v>
      </c>
      <c r="B174" s="19" t="s">
        <v>84</v>
      </c>
      <c r="C174" s="11" t="s">
        <v>423</v>
      </c>
      <c r="D174" s="13" t="s">
        <v>29</v>
      </c>
      <c r="E174" s="1" t="s">
        <v>221</v>
      </c>
      <c r="F174" s="3">
        <v>170720</v>
      </c>
    </row>
    <row r="175" spans="1:6" s="17" customFormat="1" ht="72" x14ac:dyDescent="0.35">
      <c r="A175" s="19">
        <v>214</v>
      </c>
      <c r="B175" s="19" t="s">
        <v>84</v>
      </c>
      <c r="C175" s="11" t="s">
        <v>424</v>
      </c>
      <c r="D175" s="13" t="s">
        <v>29</v>
      </c>
      <c r="E175" s="1" t="s">
        <v>222</v>
      </c>
      <c r="F175" s="3">
        <v>50000</v>
      </c>
    </row>
    <row r="176" spans="1:6" s="17" customFormat="1" ht="37.5" customHeight="1" x14ac:dyDescent="0.35">
      <c r="A176" s="19">
        <v>215</v>
      </c>
      <c r="B176" s="19" t="s">
        <v>84</v>
      </c>
      <c r="C176" s="11" t="s">
        <v>425</v>
      </c>
      <c r="D176" s="13" t="s">
        <v>29</v>
      </c>
      <c r="E176" s="1" t="s">
        <v>223</v>
      </c>
      <c r="F176" s="3">
        <v>7628600</v>
      </c>
    </row>
    <row r="177" spans="1:6" s="17" customFormat="1" ht="41.25" customHeight="1" x14ac:dyDescent="0.35">
      <c r="A177" s="19">
        <v>216</v>
      </c>
      <c r="B177" s="19" t="s">
        <v>84</v>
      </c>
      <c r="C177" s="11" t="s">
        <v>426</v>
      </c>
      <c r="D177" s="13" t="s">
        <v>29</v>
      </c>
      <c r="E177" s="1" t="s">
        <v>224</v>
      </c>
      <c r="F177" s="3">
        <v>14601100</v>
      </c>
    </row>
    <row r="178" spans="1:6" s="17" customFormat="1" ht="72" x14ac:dyDescent="0.35">
      <c r="A178" s="19">
        <v>217</v>
      </c>
      <c r="B178" s="19" t="s">
        <v>84</v>
      </c>
      <c r="C178" s="11" t="s">
        <v>250</v>
      </c>
      <c r="D178" s="13" t="s">
        <v>29</v>
      </c>
      <c r="E178" s="1" t="s">
        <v>33</v>
      </c>
      <c r="F178" s="3">
        <v>599</v>
      </c>
    </row>
    <row r="179" spans="1:6" s="17" customFormat="1" ht="72" x14ac:dyDescent="0.35">
      <c r="A179" s="19">
        <v>218</v>
      </c>
      <c r="B179" s="19" t="s">
        <v>84</v>
      </c>
      <c r="C179" s="11" t="s">
        <v>251</v>
      </c>
      <c r="D179" s="13" t="s">
        <v>29</v>
      </c>
      <c r="E179" s="1" t="s">
        <v>34</v>
      </c>
      <c r="F179" s="3">
        <v>273</v>
      </c>
    </row>
    <row r="180" spans="1:6" s="17" customFormat="1" ht="54" x14ac:dyDescent="0.35">
      <c r="A180" s="19">
        <v>219</v>
      </c>
      <c r="B180" s="19" t="s">
        <v>84</v>
      </c>
      <c r="C180" s="11" t="s">
        <v>427</v>
      </c>
      <c r="D180" s="13" t="s">
        <v>29</v>
      </c>
      <c r="E180" s="1" t="s">
        <v>225</v>
      </c>
      <c r="F180" s="3">
        <v>-39638.79</v>
      </c>
    </row>
    <row r="181" spans="1:6" s="17" customFormat="1" ht="72" x14ac:dyDescent="0.35">
      <c r="A181" s="19">
        <v>220</v>
      </c>
      <c r="B181" s="19" t="s">
        <v>84</v>
      </c>
      <c r="C181" s="11" t="s">
        <v>428</v>
      </c>
      <c r="D181" s="13" t="s">
        <v>29</v>
      </c>
      <c r="E181" s="1" t="s">
        <v>226</v>
      </c>
      <c r="F181" s="3">
        <v>-355037.13</v>
      </c>
    </row>
    <row r="182" spans="1:6" s="17" customFormat="1" ht="56.25" customHeight="1" x14ac:dyDescent="0.35">
      <c r="A182" s="19">
        <v>221</v>
      </c>
      <c r="B182" s="19" t="s">
        <v>84</v>
      </c>
      <c r="C182" s="11" t="s">
        <v>429</v>
      </c>
      <c r="D182" s="13" t="s">
        <v>29</v>
      </c>
      <c r="E182" s="1" t="s">
        <v>227</v>
      </c>
      <c r="F182" s="3">
        <v>-816522.58</v>
      </c>
    </row>
    <row r="183" spans="1:6" s="17" customFormat="1" ht="18" x14ac:dyDescent="0.35">
      <c r="A183" s="18"/>
      <c r="B183" s="28" t="s">
        <v>431</v>
      </c>
      <c r="C183" s="26" t="s">
        <v>432</v>
      </c>
      <c r="D183" s="27"/>
      <c r="E183" s="14" t="s">
        <v>433</v>
      </c>
      <c r="F183" s="14">
        <v>4</v>
      </c>
    </row>
    <row r="184" spans="1:6" s="17" customFormat="1" ht="39" customHeight="1" x14ac:dyDescent="0.35">
      <c r="A184" s="19">
        <v>9</v>
      </c>
      <c r="B184" s="19" t="s">
        <v>16</v>
      </c>
      <c r="C184" s="11"/>
      <c r="D184" s="13"/>
      <c r="E184" s="1" t="s">
        <v>15</v>
      </c>
      <c r="F184" s="3">
        <f>SUM(F185:F189)</f>
        <v>8570092.0800000001</v>
      </c>
    </row>
    <row r="185" spans="1:6" s="17" customFormat="1" ht="90" x14ac:dyDescent="0.35">
      <c r="A185" s="19">
        <v>10</v>
      </c>
      <c r="B185" s="19" t="s">
        <v>16</v>
      </c>
      <c r="C185" s="11" t="s">
        <v>235</v>
      </c>
      <c r="D185" s="13" t="s">
        <v>3</v>
      </c>
      <c r="E185" s="1" t="s">
        <v>4</v>
      </c>
      <c r="F185" s="3">
        <v>7769895.2300000004</v>
      </c>
    </row>
    <row r="186" spans="1:6" s="17" customFormat="1" ht="90" x14ac:dyDescent="0.35">
      <c r="A186" s="19">
        <v>11</v>
      </c>
      <c r="B186" s="19" t="s">
        <v>16</v>
      </c>
      <c r="C186" s="11" t="s">
        <v>236</v>
      </c>
      <c r="D186" s="13" t="s">
        <v>3</v>
      </c>
      <c r="E186" s="1" t="s">
        <v>5</v>
      </c>
      <c r="F186" s="3">
        <v>479295.49</v>
      </c>
    </row>
    <row r="187" spans="1:6" s="17" customFormat="1" ht="36" x14ac:dyDescent="0.35">
      <c r="A187" s="19">
        <v>12</v>
      </c>
      <c r="B187" s="19" t="s">
        <v>16</v>
      </c>
      <c r="C187" s="11" t="s">
        <v>242</v>
      </c>
      <c r="D187" s="13" t="s">
        <v>3</v>
      </c>
      <c r="E187" s="1" t="s">
        <v>17</v>
      </c>
      <c r="F187" s="3">
        <v>9526.08</v>
      </c>
    </row>
    <row r="188" spans="1:6" s="17" customFormat="1" ht="108" x14ac:dyDescent="0.35">
      <c r="A188" s="19">
        <v>13</v>
      </c>
      <c r="B188" s="19" t="s">
        <v>16</v>
      </c>
      <c r="C188" s="11" t="s">
        <v>243</v>
      </c>
      <c r="D188" s="13" t="s">
        <v>18</v>
      </c>
      <c r="E188" s="1" t="s">
        <v>19</v>
      </c>
      <c r="F188" s="3">
        <v>110500</v>
      </c>
    </row>
    <row r="189" spans="1:6" s="17" customFormat="1" ht="54" x14ac:dyDescent="0.35">
      <c r="A189" s="19">
        <v>14</v>
      </c>
      <c r="B189" s="19" t="s">
        <v>16</v>
      </c>
      <c r="C189" s="11" t="s">
        <v>239</v>
      </c>
      <c r="D189" s="13" t="s">
        <v>9</v>
      </c>
      <c r="E189" s="1" t="s">
        <v>10</v>
      </c>
      <c r="F189" s="3">
        <v>200875.28</v>
      </c>
    </row>
    <row r="190" spans="1:6" s="17" customFormat="1" ht="18" x14ac:dyDescent="0.35">
      <c r="A190" s="19">
        <v>39</v>
      </c>
      <c r="B190" s="19" t="s">
        <v>44</v>
      </c>
      <c r="C190" s="11"/>
      <c r="D190" s="13"/>
      <c r="E190" s="1" t="s">
        <v>43</v>
      </c>
      <c r="F190" s="3">
        <f>SUM(F191:F219)</f>
        <v>192810949.62</v>
      </c>
    </row>
    <row r="191" spans="1:6" s="17" customFormat="1" ht="36" x14ac:dyDescent="0.35">
      <c r="A191" s="19">
        <v>40</v>
      </c>
      <c r="B191" s="19" t="s">
        <v>44</v>
      </c>
      <c r="C191" s="11" t="s">
        <v>253</v>
      </c>
      <c r="D191" s="13" t="s">
        <v>45</v>
      </c>
      <c r="E191" s="1" t="s">
        <v>46</v>
      </c>
      <c r="F191" s="3">
        <v>103085720.28</v>
      </c>
    </row>
    <row r="192" spans="1:6" s="17" customFormat="1" ht="36" x14ac:dyDescent="0.35">
      <c r="A192" s="19">
        <v>41</v>
      </c>
      <c r="B192" s="19" t="s">
        <v>44</v>
      </c>
      <c r="C192" s="11" t="s">
        <v>254</v>
      </c>
      <c r="D192" s="13" t="s">
        <v>45</v>
      </c>
      <c r="E192" s="1" t="s">
        <v>47</v>
      </c>
      <c r="F192" s="3">
        <v>10760.47</v>
      </c>
    </row>
    <row r="193" spans="1:6" s="17" customFormat="1" ht="36" x14ac:dyDescent="0.35">
      <c r="A193" s="19">
        <v>42</v>
      </c>
      <c r="B193" s="19" t="s">
        <v>44</v>
      </c>
      <c r="C193" s="11" t="s">
        <v>255</v>
      </c>
      <c r="D193" s="13" t="s">
        <v>45</v>
      </c>
      <c r="E193" s="1" t="s">
        <v>48</v>
      </c>
      <c r="F193" s="3">
        <v>280</v>
      </c>
    </row>
    <row r="194" spans="1:6" s="17" customFormat="1" ht="90" x14ac:dyDescent="0.35">
      <c r="A194" s="19">
        <v>43</v>
      </c>
      <c r="B194" s="19" t="s">
        <v>44</v>
      </c>
      <c r="C194" s="11" t="s">
        <v>256</v>
      </c>
      <c r="D194" s="13" t="s">
        <v>45</v>
      </c>
      <c r="E194" s="1" t="s">
        <v>49</v>
      </c>
      <c r="F194" s="3">
        <v>87477247.700000003</v>
      </c>
    </row>
    <row r="195" spans="1:6" s="17" customFormat="1" ht="90" x14ac:dyDescent="0.35">
      <c r="A195" s="19">
        <v>44</v>
      </c>
      <c r="B195" s="19" t="s">
        <v>44</v>
      </c>
      <c r="C195" s="11" t="s">
        <v>257</v>
      </c>
      <c r="D195" s="13" t="s">
        <v>45</v>
      </c>
      <c r="E195" s="1" t="s">
        <v>50</v>
      </c>
      <c r="F195" s="3">
        <v>9026.3700000000008</v>
      </c>
    </row>
    <row r="196" spans="1:6" s="17" customFormat="1" ht="90" x14ac:dyDescent="0.35">
      <c r="A196" s="19">
        <v>45</v>
      </c>
      <c r="B196" s="19" t="s">
        <v>44</v>
      </c>
      <c r="C196" s="11" t="s">
        <v>258</v>
      </c>
      <c r="D196" s="13" t="s">
        <v>45</v>
      </c>
      <c r="E196" s="1" t="s">
        <v>51</v>
      </c>
      <c r="F196" s="3">
        <v>2204.54</v>
      </c>
    </row>
    <row r="197" spans="1:6" s="17" customFormat="1" ht="90" x14ac:dyDescent="0.35">
      <c r="A197" s="19">
        <v>46</v>
      </c>
      <c r="B197" s="19" t="s">
        <v>44</v>
      </c>
      <c r="C197" s="11" t="s">
        <v>259</v>
      </c>
      <c r="D197" s="13" t="s">
        <v>45</v>
      </c>
      <c r="E197" s="1" t="s">
        <v>52</v>
      </c>
      <c r="F197" s="3">
        <v>7000</v>
      </c>
    </row>
    <row r="198" spans="1:6" s="17" customFormat="1" ht="126" x14ac:dyDescent="0.35">
      <c r="A198" s="19">
        <v>47</v>
      </c>
      <c r="B198" s="19" t="s">
        <v>44</v>
      </c>
      <c r="C198" s="11" t="s">
        <v>260</v>
      </c>
      <c r="D198" s="13" t="s">
        <v>45</v>
      </c>
      <c r="E198" s="1" t="s">
        <v>53</v>
      </c>
      <c r="F198" s="3">
        <v>5536.41</v>
      </c>
    </row>
    <row r="199" spans="1:6" s="17" customFormat="1" ht="126" x14ac:dyDescent="0.35">
      <c r="A199" s="19">
        <v>48</v>
      </c>
      <c r="B199" s="19" t="s">
        <v>44</v>
      </c>
      <c r="C199" s="11" t="s">
        <v>261</v>
      </c>
      <c r="D199" s="13" t="s">
        <v>45</v>
      </c>
      <c r="E199" s="1" t="s">
        <v>54</v>
      </c>
      <c r="F199" s="3">
        <v>9.5</v>
      </c>
    </row>
    <row r="200" spans="1:6" s="17" customFormat="1" ht="126" x14ac:dyDescent="0.35">
      <c r="A200" s="19">
        <v>49</v>
      </c>
      <c r="B200" s="19" t="s">
        <v>44</v>
      </c>
      <c r="C200" s="11" t="s">
        <v>262</v>
      </c>
      <c r="D200" s="13" t="s">
        <v>45</v>
      </c>
      <c r="E200" s="1" t="s">
        <v>55</v>
      </c>
      <c r="F200" s="3">
        <v>1395.05</v>
      </c>
    </row>
    <row r="201" spans="1:6" s="17" customFormat="1" ht="54" x14ac:dyDescent="0.35">
      <c r="A201" s="19">
        <v>50</v>
      </c>
      <c r="B201" s="19" t="s">
        <v>44</v>
      </c>
      <c r="C201" s="11" t="s">
        <v>263</v>
      </c>
      <c r="D201" s="13" t="s">
        <v>45</v>
      </c>
      <c r="E201" s="1" t="s">
        <v>56</v>
      </c>
      <c r="F201" s="3">
        <v>316193.49</v>
      </c>
    </row>
    <row r="202" spans="1:6" s="17" customFormat="1" ht="54" x14ac:dyDescent="0.35">
      <c r="A202" s="19">
        <v>51</v>
      </c>
      <c r="B202" s="19" t="s">
        <v>44</v>
      </c>
      <c r="C202" s="11" t="s">
        <v>264</v>
      </c>
      <c r="D202" s="13" t="s">
        <v>45</v>
      </c>
      <c r="E202" s="1" t="s">
        <v>57</v>
      </c>
      <c r="F202" s="3">
        <v>3052.89</v>
      </c>
    </row>
    <row r="203" spans="1:6" s="17" customFormat="1" ht="54" x14ac:dyDescent="0.35">
      <c r="A203" s="19">
        <v>52</v>
      </c>
      <c r="B203" s="19" t="s">
        <v>44</v>
      </c>
      <c r="C203" s="11" t="s">
        <v>265</v>
      </c>
      <c r="D203" s="13" t="s">
        <v>45</v>
      </c>
      <c r="E203" s="1" t="s">
        <v>58</v>
      </c>
      <c r="F203" s="3">
        <v>12358.94</v>
      </c>
    </row>
    <row r="204" spans="1:6" s="17" customFormat="1" ht="108" x14ac:dyDescent="0.35">
      <c r="A204" s="19">
        <v>53</v>
      </c>
      <c r="B204" s="19" t="s">
        <v>44</v>
      </c>
      <c r="C204" s="11" t="s">
        <v>266</v>
      </c>
      <c r="D204" s="13" t="s">
        <v>45</v>
      </c>
      <c r="E204" s="1" t="s">
        <v>59</v>
      </c>
      <c r="F204" s="3">
        <v>806</v>
      </c>
    </row>
    <row r="205" spans="1:6" s="17" customFormat="1" ht="36" x14ac:dyDescent="0.35">
      <c r="A205" s="19">
        <v>54</v>
      </c>
      <c r="B205" s="19" t="s">
        <v>44</v>
      </c>
      <c r="C205" s="11" t="s">
        <v>267</v>
      </c>
      <c r="D205" s="13" t="s">
        <v>45</v>
      </c>
      <c r="E205" s="1" t="s">
        <v>60</v>
      </c>
      <c r="F205" s="3">
        <v>1687456.61</v>
      </c>
    </row>
    <row r="206" spans="1:6" s="17" customFormat="1" ht="36" x14ac:dyDescent="0.35">
      <c r="A206" s="19">
        <v>55</v>
      </c>
      <c r="B206" s="19" t="s">
        <v>44</v>
      </c>
      <c r="C206" s="11" t="s">
        <v>268</v>
      </c>
      <c r="D206" s="13" t="s">
        <v>45</v>
      </c>
      <c r="E206" s="1" t="s">
        <v>61</v>
      </c>
      <c r="F206" s="3">
        <v>5336.14</v>
      </c>
    </row>
    <row r="207" spans="1:6" s="17" customFormat="1" ht="36" x14ac:dyDescent="0.35">
      <c r="A207" s="19">
        <v>56</v>
      </c>
      <c r="B207" s="19" t="s">
        <v>44</v>
      </c>
      <c r="C207" s="11" t="s">
        <v>269</v>
      </c>
      <c r="D207" s="13" t="s">
        <v>45</v>
      </c>
      <c r="E207" s="1" t="s">
        <v>62</v>
      </c>
      <c r="F207" s="3">
        <v>11000</v>
      </c>
    </row>
    <row r="208" spans="1:6" s="17" customFormat="1" ht="54" x14ac:dyDescent="0.35">
      <c r="A208" s="19">
        <v>57</v>
      </c>
      <c r="B208" s="19" t="s">
        <v>44</v>
      </c>
      <c r="C208" s="11" t="s">
        <v>270</v>
      </c>
      <c r="D208" s="13" t="s">
        <v>45</v>
      </c>
      <c r="E208" s="1" t="s">
        <v>63</v>
      </c>
      <c r="F208" s="3">
        <v>-2534.7600000000002</v>
      </c>
    </row>
    <row r="209" spans="1:6" s="17" customFormat="1" ht="54" x14ac:dyDescent="0.35">
      <c r="A209" s="19">
        <v>58</v>
      </c>
      <c r="B209" s="19" t="s">
        <v>44</v>
      </c>
      <c r="C209" s="11" t="s">
        <v>271</v>
      </c>
      <c r="D209" s="13" t="s">
        <v>45</v>
      </c>
      <c r="E209" s="1" t="s">
        <v>64</v>
      </c>
      <c r="F209" s="3">
        <v>2.5499999999999998</v>
      </c>
    </row>
    <row r="210" spans="1:6" s="17" customFormat="1" ht="54" x14ac:dyDescent="0.35">
      <c r="A210" s="19">
        <v>59</v>
      </c>
      <c r="B210" s="19" t="s">
        <v>44</v>
      </c>
      <c r="C210" s="11" t="s">
        <v>272</v>
      </c>
      <c r="D210" s="13" t="s">
        <v>45</v>
      </c>
      <c r="E210" s="1" t="s">
        <v>65</v>
      </c>
      <c r="F210" s="3">
        <v>-0.01</v>
      </c>
    </row>
    <row r="211" spans="1:6" s="17" customFormat="1" ht="18" x14ac:dyDescent="0.35">
      <c r="A211" s="19">
        <v>60</v>
      </c>
      <c r="B211" s="19" t="s">
        <v>44</v>
      </c>
      <c r="C211" s="11" t="s">
        <v>273</v>
      </c>
      <c r="D211" s="13" t="s">
        <v>45</v>
      </c>
      <c r="E211" s="1" t="s">
        <v>66</v>
      </c>
      <c r="F211" s="3">
        <v>141711.35</v>
      </c>
    </row>
    <row r="212" spans="1:6" s="17" customFormat="1" ht="18" x14ac:dyDescent="0.35">
      <c r="A212" s="19">
        <v>61</v>
      </c>
      <c r="B212" s="19" t="s">
        <v>44</v>
      </c>
      <c r="C212" s="11" t="s">
        <v>274</v>
      </c>
      <c r="D212" s="13" t="s">
        <v>45</v>
      </c>
      <c r="E212" s="1" t="s">
        <v>67</v>
      </c>
      <c r="F212" s="3">
        <v>382.02</v>
      </c>
    </row>
    <row r="213" spans="1:6" s="17" customFormat="1" ht="18" x14ac:dyDescent="0.35">
      <c r="A213" s="19">
        <v>62</v>
      </c>
      <c r="B213" s="19" t="s">
        <v>44</v>
      </c>
      <c r="C213" s="11" t="s">
        <v>275</v>
      </c>
      <c r="D213" s="13" t="s">
        <v>45</v>
      </c>
      <c r="E213" s="1" t="s">
        <v>68</v>
      </c>
      <c r="F213" s="3">
        <v>214.45</v>
      </c>
    </row>
    <row r="214" spans="1:6" s="17" customFormat="1" ht="36" x14ac:dyDescent="0.35">
      <c r="A214" s="19">
        <v>63</v>
      </c>
      <c r="B214" s="19" t="s">
        <v>44</v>
      </c>
      <c r="C214" s="11" t="s">
        <v>276</v>
      </c>
      <c r="D214" s="13" t="s">
        <v>45</v>
      </c>
      <c r="E214" s="1" t="s">
        <v>69</v>
      </c>
      <c r="F214" s="3">
        <v>-2043.23</v>
      </c>
    </row>
    <row r="215" spans="1:6" s="17" customFormat="1" ht="54" x14ac:dyDescent="0.35">
      <c r="A215" s="19">
        <v>64</v>
      </c>
      <c r="B215" s="19" t="s">
        <v>44</v>
      </c>
      <c r="C215" s="11" t="s">
        <v>277</v>
      </c>
      <c r="D215" s="13" t="s">
        <v>45</v>
      </c>
      <c r="E215" s="1" t="s">
        <v>70</v>
      </c>
      <c r="F215" s="3">
        <v>17979</v>
      </c>
    </row>
    <row r="216" spans="1:6" s="17" customFormat="1" ht="54" x14ac:dyDescent="0.35">
      <c r="A216" s="19">
        <v>65</v>
      </c>
      <c r="B216" s="19" t="s">
        <v>44</v>
      </c>
      <c r="C216" s="11" t="s">
        <v>278</v>
      </c>
      <c r="D216" s="13" t="s">
        <v>45</v>
      </c>
      <c r="E216" s="1" t="s">
        <v>71</v>
      </c>
      <c r="F216" s="3">
        <v>10.34</v>
      </c>
    </row>
    <row r="217" spans="1:6" s="17" customFormat="1" ht="54" x14ac:dyDescent="0.35">
      <c r="A217" s="19">
        <v>66</v>
      </c>
      <c r="B217" s="19" t="s">
        <v>44</v>
      </c>
      <c r="C217" s="11" t="s">
        <v>279</v>
      </c>
      <c r="D217" s="13" t="s">
        <v>45</v>
      </c>
      <c r="E217" s="1" t="s">
        <v>72</v>
      </c>
      <c r="F217" s="3">
        <v>15520.63</v>
      </c>
    </row>
    <row r="218" spans="1:6" s="17" customFormat="1" ht="72" x14ac:dyDescent="0.35">
      <c r="A218" s="19">
        <v>67</v>
      </c>
      <c r="B218" s="19" t="s">
        <v>44</v>
      </c>
      <c r="C218" s="11" t="s">
        <v>280</v>
      </c>
      <c r="D218" s="13" t="s">
        <v>45</v>
      </c>
      <c r="E218" s="1" t="s">
        <v>73</v>
      </c>
      <c r="F218" s="3">
        <v>4183.97</v>
      </c>
    </row>
    <row r="219" spans="1:6" s="17" customFormat="1" ht="72" x14ac:dyDescent="0.35">
      <c r="A219" s="19">
        <v>68</v>
      </c>
      <c r="B219" s="19" t="s">
        <v>44</v>
      </c>
      <c r="C219" s="11" t="s">
        <v>281</v>
      </c>
      <c r="D219" s="13" t="s">
        <v>45</v>
      </c>
      <c r="E219" s="1" t="s">
        <v>74</v>
      </c>
      <c r="F219" s="3">
        <v>138.91999999999999</v>
      </c>
    </row>
    <row r="220" spans="1:6" s="17" customFormat="1" ht="18" x14ac:dyDescent="0.35">
      <c r="A220" s="19">
        <v>15</v>
      </c>
      <c r="B220" s="19" t="s">
        <v>21</v>
      </c>
      <c r="C220" s="11"/>
      <c r="D220" s="13"/>
      <c r="E220" s="1" t="s">
        <v>20</v>
      </c>
      <c r="F220" s="3">
        <f>SUM(F221:F225)</f>
        <v>223380.41999999998</v>
      </c>
    </row>
    <row r="221" spans="1:6" s="17" customFormat="1" ht="72" x14ac:dyDescent="0.35">
      <c r="A221" s="19">
        <v>16</v>
      </c>
      <c r="B221" s="19" t="s">
        <v>21</v>
      </c>
      <c r="C221" s="11" t="s">
        <v>244</v>
      </c>
      <c r="D221" s="13" t="s">
        <v>11</v>
      </c>
      <c r="E221" s="1" t="s">
        <v>22</v>
      </c>
      <c r="F221" s="3">
        <v>90000</v>
      </c>
    </row>
    <row r="222" spans="1:6" s="17" customFormat="1" ht="36" x14ac:dyDescent="0.35">
      <c r="A222" s="19">
        <v>17</v>
      </c>
      <c r="B222" s="19" t="s">
        <v>21</v>
      </c>
      <c r="C222" s="11" t="s">
        <v>245</v>
      </c>
      <c r="D222" s="13" t="s">
        <v>11</v>
      </c>
      <c r="E222" s="1" t="s">
        <v>23</v>
      </c>
      <c r="F222" s="3">
        <v>-100</v>
      </c>
    </row>
    <row r="223" spans="1:6" s="17" customFormat="1" ht="72" x14ac:dyDescent="0.35">
      <c r="A223" s="19">
        <v>18</v>
      </c>
      <c r="B223" s="19" t="s">
        <v>21</v>
      </c>
      <c r="C223" s="11" t="s">
        <v>246</v>
      </c>
      <c r="D223" s="13" t="s">
        <v>11</v>
      </c>
      <c r="E223" s="1" t="s">
        <v>24</v>
      </c>
      <c r="F223" s="3">
        <v>37500</v>
      </c>
    </row>
    <row r="224" spans="1:6" s="17" customFormat="1" ht="72" x14ac:dyDescent="0.35">
      <c r="A224" s="19">
        <v>19</v>
      </c>
      <c r="B224" s="19" t="s">
        <v>21</v>
      </c>
      <c r="C224" s="11" t="s">
        <v>247</v>
      </c>
      <c r="D224" s="13" t="s">
        <v>11</v>
      </c>
      <c r="E224" s="1" t="s">
        <v>25</v>
      </c>
      <c r="F224" s="3">
        <v>3000</v>
      </c>
    </row>
    <row r="225" spans="1:6" s="17" customFormat="1" ht="38.25" customHeight="1" x14ac:dyDescent="0.35">
      <c r="A225" s="19">
        <v>20</v>
      </c>
      <c r="B225" s="19" t="s">
        <v>21</v>
      </c>
      <c r="C225" s="11" t="s">
        <v>248</v>
      </c>
      <c r="D225" s="13" t="s">
        <v>11</v>
      </c>
      <c r="E225" s="1" t="s">
        <v>26</v>
      </c>
      <c r="F225" s="3">
        <v>92980.42</v>
      </c>
    </row>
    <row r="226" spans="1:6" s="17" customFormat="1" ht="39" customHeight="1" x14ac:dyDescent="0.35">
      <c r="A226" s="19">
        <v>36</v>
      </c>
      <c r="B226" s="19" t="s">
        <v>42</v>
      </c>
      <c r="C226" s="11"/>
      <c r="D226" s="13"/>
      <c r="E226" s="1" t="s">
        <v>41</v>
      </c>
      <c r="F226" s="3">
        <v>1355753.34</v>
      </c>
    </row>
    <row r="227" spans="1:6" s="17" customFormat="1" ht="72" x14ac:dyDescent="0.35">
      <c r="A227" s="19">
        <v>37</v>
      </c>
      <c r="B227" s="19" t="s">
        <v>42</v>
      </c>
      <c r="C227" s="11" t="s">
        <v>247</v>
      </c>
      <c r="D227" s="13" t="s">
        <v>11</v>
      </c>
      <c r="E227" s="1" t="s">
        <v>25</v>
      </c>
      <c r="F227" s="3">
        <v>3624.71</v>
      </c>
    </row>
    <row r="228" spans="1:6" s="17" customFormat="1" ht="54" x14ac:dyDescent="0.35">
      <c r="A228" s="19">
        <v>38</v>
      </c>
      <c r="B228" s="19" t="s">
        <v>42</v>
      </c>
      <c r="C228" s="11" t="s">
        <v>248</v>
      </c>
      <c r="D228" s="13" t="s">
        <v>11</v>
      </c>
      <c r="E228" s="1" t="s">
        <v>26</v>
      </c>
      <c r="F228" s="3">
        <v>1352128.63</v>
      </c>
    </row>
    <row r="229" spans="1:6" s="17" customFormat="1" ht="36" x14ac:dyDescent="0.35">
      <c r="A229" s="19">
        <v>33</v>
      </c>
      <c r="B229" s="19" t="s">
        <v>40</v>
      </c>
      <c r="C229" s="11"/>
      <c r="D229" s="13"/>
      <c r="E229" s="1" t="s">
        <v>39</v>
      </c>
      <c r="F229" s="3">
        <v>29400</v>
      </c>
    </row>
    <row r="230" spans="1:6" s="17" customFormat="1" ht="72" x14ac:dyDescent="0.35">
      <c r="A230" s="19">
        <v>34</v>
      </c>
      <c r="B230" s="19" t="s">
        <v>40</v>
      </c>
      <c r="C230" s="11" t="s">
        <v>252</v>
      </c>
      <c r="D230" s="13" t="s">
        <v>11</v>
      </c>
      <c r="E230" s="1" t="s">
        <v>25</v>
      </c>
      <c r="F230" s="3">
        <v>2400</v>
      </c>
    </row>
    <row r="231" spans="1:6" s="17" customFormat="1" ht="54" x14ac:dyDescent="0.35">
      <c r="A231" s="19">
        <v>35</v>
      </c>
      <c r="B231" s="19" t="s">
        <v>40</v>
      </c>
      <c r="C231" s="11" t="s">
        <v>240</v>
      </c>
      <c r="D231" s="13" t="s">
        <v>11</v>
      </c>
      <c r="E231" s="1" t="s">
        <v>12</v>
      </c>
      <c r="F231" s="3">
        <v>27000</v>
      </c>
    </row>
    <row r="232" spans="1:6" ht="18" x14ac:dyDescent="0.35">
      <c r="A232" s="34" t="s">
        <v>435</v>
      </c>
      <c r="B232" s="34"/>
      <c r="C232" s="34"/>
      <c r="D232" s="34"/>
      <c r="E232" s="34"/>
      <c r="F232" s="30">
        <f>+F29+F229+F226+F220+F190+F37+F35+F31+F27+F23+F18+F10+F184</f>
        <v>718440135.30000019</v>
      </c>
    </row>
  </sheetData>
  <mergeCells count="3">
    <mergeCell ref="A5:F5"/>
    <mergeCell ref="C8:D8"/>
    <mergeCell ref="A232:E232"/>
  </mergeCells>
  <pageMargins left="1.1811023622047245" right="0.59055118110236227" top="0.78740157480314965" bottom="0.78740157480314965" header="0.31496062992125984" footer="0.31496062992125984"/>
  <pageSetup paperSize="9" scale="55"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Лист3</vt:lpstr>
      <vt:lpstr>Лист3!Заголовки_для_печати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kom29</cp:lastModifiedBy>
  <cp:lastPrinted>2014-03-31T07:10:52Z</cp:lastPrinted>
  <dcterms:created xsi:type="dcterms:W3CDTF">2002-03-11T10:22:12Z</dcterms:created>
  <dcterms:modified xsi:type="dcterms:W3CDTF">2014-04-25T01:28:32Z</dcterms:modified>
</cp:coreProperties>
</file>